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730" windowHeight="11160" tabRatio="686" activeTab="3"/>
  </bookViews>
  <sheets>
    <sheet name="PENILAIAN A3" sheetId="16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2" r:id="rId8"/>
    <sheet name="Sheet1" sheetId="11" r:id="rId9"/>
    <sheet name="PENILAIAN A3 (2)" sheetId="15" r:id="rId10"/>
  </sheets>
  <externalReferences>
    <externalReference r:id="rId11"/>
    <externalReference r:id="rId12"/>
    <externalReference r:id="rId13"/>
    <externalReference r:id="rId14"/>
  </externalReferences>
  <definedNames>
    <definedName name="_xlnm.Print_Area" localSheetId="4">PENGUKURAN!$A$1:$R$32</definedName>
    <definedName name="_xlnm.Print_Area" localSheetId="5">'PERILAKU KERJA'!$A$1:$J$32</definedName>
    <definedName name="_xlnm.Print_Titles" localSheetId="3">'FORM SKP'!$10:$11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1" i="2" l="1"/>
  <c r="J40" i="16" l="1"/>
  <c r="I121" i="4" l="1"/>
  <c r="I98" i="4"/>
  <c r="D11" i="2" l="1"/>
  <c r="J11" i="2" s="1"/>
  <c r="B11" i="2"/>
  <c r="B12" i="2"/>
  <c r="I11" i="2"/>
  <c r="AI11" i="2" s="1"/>
  <c r="H11" i="2"/>
  <c r="O11" i="2" s="1"/>
  <c r="F11" i="2"/>
  <c r="AC11" i="2" s="1"/>
  <c r="E11" i="2"/>
  <c r="L11" i="2" s="1"/>
  <c r="C11" i="2"/>
  <c r="B15" i="2"/>
  <c r="I15" i="2"/>
  <c r="AI15" i="2" s="1"/>
  <c r="H15" i="2"/>
  <c r="O15" i="2" s="1"/>
  <c r="F15" i="2"/>
  <c r="AC15" i="2" s="1"/>
  <c r="E15" i="2"/>
  <c r="L15" i="2" s="1"/>
  <c r="J15" i="2"/>
  <c r="C15" i="2"/>
  <c r="B13" i="2"/>
  <c r="I14" i="2"/>
  <c r="AI14" i="2" s="1"/>
  <c r="H14" i="2"/>
  <c r="O14" i="2" s="1"/>
  <c r="F14" i="2"/>
  <c r="AC14" i="2" s="1"/>
  <c r="E14" i="2"/>
  <c r="L14" i="2" s="1"/>
  <c r="J14" i="2"/>
  <c r="C14" i="2"/>
  <c r="B14" i="2"/>
  <c r="I13" i="2"/>
  <c r="AI13" i="2" s="1"/>
  <c r="H13" i="2"/>
  <c r="O13" i="2" s="1"/>
  <c r="F13" i="2"/>
  <c r="AC13" i="2" s="1"/>
  <c r="E13" i="2"/>
  <c r="L13" i="2" s="1"/>
  <c r="C13" i="2"/>
  <c r="I12" i="2"/>
  <c r="AI12" i="2" s="1"/>
  <c r="H12" i="2"/>
  <c r="O12" i="2" s="1"/>
  <c r="F12" i="2"/>
  <c r="AC12" i="2" s="1"/>
  <c r="E12" i="2"/>
  <c r="L12" i="2" s="1"/>
  <c r="C12" i="2"/>
  <c r="AB14" i="2" l="1"/>
  <c r="AB13" i="2"/>
  <c r="J13" i="2"/>
  <c r="J12" i="2"/>
  <c r="AB11" i="2"/>
  <c r="AB15" i="2"/>
  <c r="AH11" i="2"/>
  <c r="AO11" i="2"/>
  <c r="AA11" i="2"/>
  <c r="AE11" i="2" s="1"/>
  <c r="W11" i="2"/>
  <c r="AH15" i="2"/>
  <c r="AO15" i="2"/>
  <c r="AA15" i="2"/>
  <c r="AE15" i="2" s="1"/>
  <c r="W15" i="2"/>
  <c r="AH14" i="2"/>
  <c r="AO14" i="2"/>
  <c r="AA14" i="2"/>
  <c r="AE14" i="2" s="1"/>
  <c r="W14" i="2"/>
  <c r="AH13" i="2"/>
  <c r="AO13" i="2"/>
  <c r="AA13" i="2"/>
  <c r="AE13" i="2" s="1"/>
  <c r="W13" i="2"/>
  <c r="AH12" i="2"/>
  <c r="AO12" i="2"/>
  <c r="AA12" i="2"/>
  <c r="AE12" i="2" s="1"/>
  <c r="W12" i="2"/>
  <c r="S21" i="16"/>
  <c r="S45" i="16"/>
  <c r="S43" i="16"/>
  <c r="S41" i="16"/>
  <c r="S39" i="16"/>
  <c r="S33" i="16"/>
  <c r="S31" i="16"/>
  <c r="S29" i="16"/>
  <c r="S27" i="16"/>
  <c r="AB12" i="2" l="1"/>
  <c r="AN11" i="2"/>
  <c r="Z11" i="2"/>
  <c r="AF11" i="2"/>
  <c r="AG11" i="2"/>
  <c r="AN15" i="2"/>
  <c r="Z15" i="2"/>
  <c r="AF15" i="2"/>
  <c r="AG15" i="2"/>
  <c r="AN14" i="2"/>
  <c r="Z14" i="2"/>
  <c r="AF14" i="2"/>
  <c r="AG14" i="2"/>
  <c r="AN13" i="2"/>
  <c r="Z13" i="2"/>
  <c r="AF13" i="2"/>
  <c r="AG13" i="2"/>
  <c r="AN12" i="2"/>
  <c r="Z12" i="2"/>
  <c r="AF12" i="2"/>
  <c r="AG12" i="2"/>
  <c r="U12" i="16"/>
  <c r="I47" i="16"/>
  <c r="H46" i="16"/>
  <c r="H45" i="16"/>
  <c r="I29" i="16"/>
  <c r="H28" i="16"/>
  <c r="H27" i="16"/>
  <c r="J87" i="16"/>
  <c r="V87" i="16" s="1"/>
  <c r="J66" i="16"/>
  <c r="J64" i="16"/>
  <c r="I63" i="16"/>
  <c r="I60" i="16"/>
  <c r="G60" i="16"/>
  <c r="I59" i="16"/>
  <c r="I58" i="16"/>
  <c r="G58" i="16"/>
  <c r="I57" i="16"/>
  <c r="G57" i="16"/>
  <c r="I56" i="16"/>
  <c r="G56" i="16"/>
  <c r="S47" i="16"/>
  <c r="C39" i="16"/>
  <c r="B38" i="16"/>
  <c r="B37" i="16"/>
  <c r="S35" i="16"/>
  <c r="S23" i="16"/>
  <c r="AD12" i="2" l="1"/>
  <c r="AJ12" i="2" s="1"/>
  <c r="Q12" i="2" s="1"/>
  <c r="R12" i="2" s="1"/>
  <c r="X12" i="2" s="1"/>
  <c r="AD14" i="2"/>
  <c r="AJ14" i="2" s="1"/>
  <c r="Q14" i="2" s="1"/>
  <c r="R14" i="2" s="1"/>
  <c r="X14" i="2" s="1"/>
  <c r="AD11" i="2"/>
  <c r="AJ11" i="2" s="1"/>
  <c r="Q11" i="2" s="1"/>
  <c r="R11" i="2" s="1"/>
  <c r="X11" i="2" s="1"/>
  <c r="AQ11" i="2"/>
  <c r="AP11" i="2"/>
  <c r="AD15" i="2"/>
  <c r="AJ15" i="2" s="1"/>
  <c r="Q15" i="2" s="1"/>
  <c r="R15" i="2" s="1"/>
  <c r="X15" i="2" s="1"/>
  <c r="AQ15" i="2"/>
  <c r="AP15" i="2"/>
  <c r="AQ14" i="2"/>
  <c r="AP14" i="2"/>
  <c r="AD13" i="2"/>
  <c r="AJ13" i="2" s="1"/>
  <c r="Q13" i="2" s="1"/>
  <c r="R13" i="2" s="1"/>
  <c r="X13" i="2" s="1"/>
  <c r="AQ13" i="2"/>
  <c r="AP13" i="2"/>
  <c r="AQ12" i="2"/>
  <c r="AP12" i="2"/>
  <c r="J85" i="15"/>
  <c r="V85" i="15" s="1"/>
  <c r="J64" i="15"/>
  <c r="J63" i="15"/>
  <c r="J62" i="15"/>
  <c r="G62" i="15"/>
  <c r="I61" i="15"/>
  <c r="G61" i="15"/>
  <c r="G60" i="15"/>
  <c r="I58" i="15"/>
  <c r="G58" i="15"/>
  <c r="I57" i="15"/>
  <c r="G57" i="15"/>
  <c r="I56" i="15"/>
  <c r="G56" i="15"/>
  <c r="I55" i="15"/>
  <c r="G55" i="15"/>
  <c r="I54" i="15"/>
  <c r="G54" i="15"/>
  <c r="J52" i="15"/>
  <c r="G52" i="15"/>
  <c r="S47" i="15"/>
  <c r="S45" i="15"/>
  <c r="S43" i="15"/>
  <c r="H46" i="15" s="1"/>
  <c r="S41" i="15"/>
  <c r="I47" i="15" s="1"/>
  <c r="S39" i="15"/>
  <c r="H45" i="15" s="1"/>
  <c r="S35" i="15"/>
  <c r="S33" i="15"/>
  <c r="S31" i="15"/>
  <c r="H28" i="15" s="1"/>
  <c r="F31" i="15"/>
  <c r="S29" i="15"/>
  <c r="I29" i="15" s="1"/>
  <c r="S27" i="15"/>
  <c r="H27" i="15" s="1"/>
  <c r="S23" i="15"/>
  <c r="S21" i="15"/>
  <c r="S19" i="15"/>
  <c r="B38" i="15" s="1"/>
  <c r="S17" i="15"/>
  <c r="C39" i="15" s="1"/>
  <c r="S15" i="15"/>
  <c r="B37" i="15" s="1"/>
  <c r="U12" i="15"/>
  <c r="AR11" i="2" l="1"/>
  <c r="AR13" i="2"/>
  <c r="AR15" i="2"/>
  <c r="AR12" i="2"/>
  <c r="AR14" i="2"/>
  <c r="H11" i="4" l="1"/>
  <c r="F20" i="10"/>
  <c r="G27" i="12"/>
  <c r="H39" i="4" l="1"/>
  <c r="H40" i="4"/>
  <c r="H41" i="4"/>
  <c r="H42" i="4"/>
  <c r="G59" i="16" s="1"/>
  <c r="H43" i="4"/>
  <c r="G31" i="12" l="1"/>
  <c r="G30" i="12"/>
  <c r="G29" i="12"/>
  <c r="G28" i="12"/>
  <c r="T76" i="12" s="1"/>
  <c r="S75" i="12"/>
  <c r="G22" i="12"/>
  <c r="T57" i="12" s="1"/>
  <c r="H12" i="12"/>
  <c r="A10" i="12"/>
  <c r="F10" i="2" l="1"/>
  <c r="F9" i="2"/>
  <c r="I45" i="4"/>
  <c r="H44" i="4"/>
  <c r="F44" i="4"/>
  <c r="F43" i="4"/>
  <c r="F42" i="4"/>
  <c r="F41" i="4"/>
  <c r="F40" i="4"/>
  <c r="F39" i="4"/>
  <c r="G30" i="4"/>
  <c r="G29" i="4"/>
  <c r="G28" i="4"/>
  <c r="G27" i="4"/>
  <c r="I172" i="4" s="1"/>
  <c r="G26" i="4"/>
  <c r="H171" i="4" s="1"/>
  <c r="G21" i="4"/>
  <c r="I153" i="4" s="1"/>
  <c r="A9" i="4"/>
  <c r="H18" i="3" l="1"/>
  <c r="I17" i="3"/>
  <c r="I44" i="4" s="1"/>
  <c r="I16" i="3"/>
  <c r="I43" i="4" s="1"/>
  <c r="I15" i="3"/>
  <c r="I42" i="4" s="1"/>
  <c r="I14" i="3"/>
  <c r="I41" i="4" s="1"/>
  <c r="I13" i="3"/>
  <c r="I40" i="4" s="1"/>
  <c r="I12" i="3"/>
  <c r="I39" i="4" s="1"/>
  <c r="H19" i="3" l="1"/>
  <c r="G63" i="16" s="1"/>
  <c r="G62" i="16"/>
  <c r="H45" i="4"/>
  <c r="AC10" i="2"/>
  <c r="I10" i="2"/>
  <c r="H10" i="2"/>
  <c r="E10" i="2"/>
  <c r="C10" i="2"/>
  <c r="B10" i="2"/>
  <c r="I19" i="3" l="1"/>
  <c r="AN10" i="2"/>
  <c r="W10" i="2"/>
  <c r="J10" i="2"/>
  <c r="AH10" i="2"/>
  <c r="AG10" i="2"/>
  <c r="AA10" i="2"/>
  <c r="AI10" i="2"/>
  <c r="AB10" i="2"/>
  <c r="AA21" i="2"/>
  <c r="AC9" i="2"/>
  <c r="I9" i="2"/>
  <c r="H9" i="2"/>
  <c r="G9" i="2"/>
  <c r="E9" i="2"/>
  <c r="L9" i="2" s="1"/>
  <c r="C9" i="2"/>
  <c r="B9" i="2"/>
  <c r="W9" i="2" l="1"/>
  <c r="J9" i="2"/>
  <c r="Z10" i="2"/>
  <c r="AF10" i="2"/>
  <c r="AF9" i="2"/>
  <c r="AB9" i="2"/>
  <c r="AI9" i="2"/>
  <c r="AO9" i="2"/>
  <c r="AA9" i="2"/>
  <c r="AE9" i="2" s="1"/>
  <c r="AH9" i="2"/>
  <c r="AE10" i="2"/>
  <c r="AN9" i="2" l="1"/>
  <c r="AQ9" i="2" s="1"/>
  <c r="AP9" i="2" s="1"/>
  <c r="AR9" i="2" s="1"/>
  <c r="AD10" i="2"/>
  <c r="AJ10" i="2" s="1"/>
  <c r="Q10" i="2" s="1"/>
  <c r="Z9" i="2"/>
  <c r="AD9" i="2" s="1"/>
  <c r="AJ9" i="2" s="1"/>
  <c r="Q9" i="2" s="1"/>
  <c r="R9" i="2" s="1"/>
  <c r="AG9" i="2"/>
  <c r="O9" i="2" l="1"/>
  <c r="X9" i="2"/>
  <c r="J8" i="2" l="1"/>
  <c r="I8" i="2" l="1"/>
  <c r="H8" i="2"/>
  <c r="F8" i="2"/>
  <c r="E8" i="2"/>
  <c r="AB8" i="2"/>
  <c r="C8" i="2"/>
  <c r="B8" i="2"/>
  <c r="A4" i="2"/>
  <c r="H9" i="1"/>
  <c r="C9" i="1"/>
  <c r="H8" i="1"/>
  <c r="C8" i="1"/>
  <c r="H7" i="1"/>
  <c r="C7" i="1"/>
  <c r="H6" i="1"/>
  <c r="C6" i="1"/>
  <c r="J17" i="3" s="1"/>
  <c r="H5" i="1"/>
  <c r="C5" i="1"/>
  <c r="F22" i="10"/>
  <c r="F21" i="10"/>
  <c r="F19" i="10"/>
  <c r="G15" i="12" l="1"/>
  <c r="M66" i="12" s="1"/>
  <c r="G16" i="12"/>
  <c r="O67" i="12" s="1"/>
  <c r="G21" i="12"/>
  <c r="S56" i="12" s="1"/>
  <c r="G24" i="12"/>
  <c r="P8" i="2"/>
  <c r="AI8" i="2" s="1"/>
  <c r="G22" i="4"/>
  <c r="G23" i="12"/>
  <c r="G24" i="4"/>
  <c r="G25" i="12"/>
  <c r="G16" i="4"/>
  <c r="G17" i="12"/>
  <c r="G17" i="4"/>
  <c r="G18" i="12"/>
  <c r="G18" i="4"/>
  <c r="G19" i="12"/>
  <c r="G20" i="4"/>
  <c r="H152" i="4" s="1"/>
  <c r="J16" i="3"/>
  <c r="G23" i="4"/>
  <c r="J12" i="3"/>
  <c r="AG8" i="2"/>
  <c r="Z8" i="2"/>
  <c r="AF8" i="2"/>
  <c r="A26" i="1"/>
  <c r="G14" i="4"/>
  <c r="D3" i="3"/>
  <c r="G15" i="4"/>
  <c r="D163" i="4" s="1"/>
  <c r="D4" i="3"/>
  <c r="H26" i="1"/>
  <c r="F18" i="10"/>
  <c r="B162" i="4" l="1"/>
  <c r="AO8" i="2"/>
  <c r="AN8" i="2" s="1"/>
  <c r="AQ8" i="2" s="1"/>
  <c r="AP8" i="2" s="1"/>
  <c r="AR8" i="2" s="1"/>
  <c r="AA8" i="2"/>
  <c r="AE8" i="2" s="1"/>
  <c r="AH8" i="2"/>
  <c r="M31" i="2"/>
  <c r="AD8" i="2"/>
  <c r="AC8" i="2" s="1"/>
  <c r="AJ8" i="2" l="1"/>
  <c r="Q8" i="2" s="1"/>
  <c r="W28" i="2" s="1"/>
  <c r="W8" i="2"/>
  <c r="W23" i="2" s="1"/>
  <c r="H46" i="4"/>
  <c r="H47" i="4" s="1"/>
  <c r="AO10" i="2"/>
  <c r="AP10" i="2" s="1"/>
  <c r="AQ10" i="2"/>
  <c r="O10" i="2"/>
  <c r="L10" i="2"/>
  <c r="O8" i="2"/>
  <c r="L8" i="2"/>
  <c r="B9" i="3"/>
  <c r="I46" i="4"/>
  <c r="J47" i="4" l="1"/>
  <c r="G64" i="16"/>
  <c r="R10" i="2"/>
  <c r="X10" i="2" s="1"/>
  <c r="R8" i="2"/>
  <c r="X8" i="2" s="1"/>
  <c r="AR10" i="2"/>
  <c r="R23" i="2" l="1"/>
  <c r="V27" i="2" l="1"/>
  <c r="V22" i="2"/>
  <c r="R24" i="2"/>
  <c r="H37" i="4" l="1"/>
  <c r="J37" i="4" l="1"/>
  <c r="J54" i="16" s="1"/>
  <c r="G54" i="16"/>
  <c r="J48" i="4" l="1"/>
  <c r="J65" i="16" s="1"/>
  <c r="J49" i="4" l="1"/>
</calcChain>
</file>

<file path=xl/sharedStrings.xml><?xml version="1.0" encoding="utf-8"?>
<sst xmlns="http://schemas.openxmlformats.org/spreadsheetml/2006/main" count="789" uniqueCount="293">
  <si>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</si>
  <si>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</si>
  <si>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</si>
  <si>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</si>
  <si>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</si>
  <si>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</si>
  <si>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</si>
  <si>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</si>
  <si>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</si>
  <si>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</si>
  <si>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</si>
  <si>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</si>
  <si>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</si>
  <si>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</si>
  <si>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</si>
  <si>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</si>
  <si>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</si>
  <si>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</si>
  <si>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</si>
  <si>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</si>
  <si>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</si>
  <si>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</si>
  <si>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</si>
  <si>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</si>
  <si>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</si>
  <si>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</si>
  <si>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</si>
  <si>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(tugas tambahan)</t>
  </si>
  <si>
    <t>(kreatifitas)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</si>
  <si>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</si>
  <si>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</si>
  <si>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</si>
  <si>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</si>
  <si>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</si>
  <si>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</si>
  <si>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</si>
  <si>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</si>
  <si>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</si>
  <si>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</si>
  <si>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</si>
  <si>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</si>
  <si>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</si>
  <si>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</si>
  <si>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</si>
  <si>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</si>
  <si>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</si>
  <si>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</si>
  <si>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</si>
  <si>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</si>
  <si>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</si>
  <si>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</si>
  <si>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</si>
  <si>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</si>
  <si>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</si>
  <si>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</si>
  <si>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</si>
  <si>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</si>
  <si>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</si>
  <si>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</si>
  <si>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Nama/NIP dan Paraf                       Pejabat Penilai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</si>
  <si>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</si>
  <si>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</si>
  <si>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</si>
  <si>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</si>
  <si>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</si>
  <si>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</si>
  <si>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</si>
  <si>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</si>
  <si>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</si>
  <si>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</si>
  <si>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</si>
  <si>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</si>
  <si>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</si>
  <si>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</si>
  <si>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</si>
  <si>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</si>
  <si>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</si>
  <si>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</si>
  <si>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</si>
  <si>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</si>
  <si>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</si>
  <si>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</si>
  <si>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</si>
  <si>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</si>
  <si>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</si>
  <si>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</si>
  <si>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</si>
  <si>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</si>
  <si>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</si>
  <si>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</si>
  <si>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</si>
  <si>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</si>
  <si>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</si>
  <si>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</si>
  <si>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</si>
  <si>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</si>
  <si>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</si>
  <si>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</si>
  <si>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</si>
  <si>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</si>
  <si>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</si>
  <si>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</si>
  <si>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</si>
  <si>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</si>
  <si>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</si>
  <si>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</si>
  <si>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</si>
  <si>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</si>
  <si>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</si>
  <si>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</si>
  <si>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</si>
  <si>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</si>
  <si>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</si>
  <si>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</si>
  <si>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</si>
  <si>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</si>
  <si>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</si>
  <si>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</si>
  <si>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</si>
  <si>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</si>
  <si>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</si>
  <si>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</si>
  <si>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</si>
  <si>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</si>
  <si>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</si>
  <si>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</si>
  <si>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</si>
  <si>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</si>
  <si>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</si>
  <si>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</si>
  <si>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</si>
  <si>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</si>
  <si>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</si>
  <si>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</si>
  <si>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</si>
  <si>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</si>
  <si>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</si>
  <si>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</si>
  <si>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</si>
  <si>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</si>
  <si>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</si>
  <si>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</si>
  <si>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</si>
  <si>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</si>
  <si>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</si>
  <si>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</si>
  <si>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</si>
  <si>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</si>
  <si>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</si>
  <si>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</si>
  <si>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</si>
  <si>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</si>
  <si>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</si>
  <si>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</si>
  <si>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</si>
  <si>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</si>
  <si>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</si>
  <si>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</si>
  <si>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</si>
  <si>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</si>
  <si>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</si>
  <si>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</si>
  <si>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</si>
  <si>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</si>
  <si>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</si>
  <si>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</si>
  <si>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</si>
  <si>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</si>
  <si>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</si>
  <si>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</si>
  <si>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</si>
  <si>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</si>
  <si>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</si>
  <si>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</si>
  <si>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</si>
  <si>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</si>
  <si>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</si>
  <si>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</si>
  <si>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</si>
  <si>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</si>
  <si>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</si>
  <si>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</si>
  <si>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</si>
  <si>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</si>
  <si>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</si>
  <si>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</si>
  <si>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</si>
  <si>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</si>
  <si>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</si>
  <si>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</si>
  <si>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</si>
  <si>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</si>
  <si>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</si>
  <si>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</si>
  <si>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</si>
  <si>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</si>
  <si>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</si>
  <si>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</si>
  <si>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</si>
  <si>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</si>
  <si>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</si>
  <si>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</si>
  <si>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</si>
  <si>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</si>
  <si>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</si>
  <si>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</si>
  <si>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</si>
  <si>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</si>
  <si>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</si>
  <si>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</si>
  <si>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</si>
  <si>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</si>
  <si>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</si>
  <si>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</si>
  <si>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</si>
  <si>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</si>
  <si>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</si>
  <si>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</si>
  <si>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</si>
  <si>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</si>
  <si>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</si>
  <si>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</si>
  <si>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</si>
  <si>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</si>
  <si>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</si>
  <si>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</si>
  <si>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</si>
  <si>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</si>
  <si>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</si>
  <si>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</si>
  <si>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</si>
  <si>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</si>
  <si>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</si>
  <si>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</si>
  <si>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</si>
  <si>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</si>
  <si>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</si>
  <si>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</si>
  <si>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</si>
  <si>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</si>
  <si>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</si>
  <si>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</si>
  <si>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(Baik)</t>
  </si>
  <si>
    <t>(Sangat Baik)</t>
  </si>
  <si>
    <t>dokumen</t>
  </si>
  <si>
    <t>bln</t>
  </si>
  <si>
    <t>NANANG BUDI PRASETIYO</t>
  </si>
  <si>
    <t>Tanggal 30 Desember 2015</t>
  </si>
  <si>
    <t>DIBUAT TANGGAL, 30 Desember 2015</t>
  </si>
  <si>
    <t>DITERIMA TANGGAL, 30 Desember 2015</t>
  </si>
  <si>
    <t>DITERIMA TANGGAL, 31 Desember 2015</t>
  </si>
  <si>
    <t>PEMERINTAH KABUPATEN PASURUAN</t>
  </si>
  <si>
    <t>BADAN PERENCANAAN PEMBANGUNAN DAERAH</t>
  </si>
  <si>
    <t xml:space="preserve">DIBUAT TANGGAL, </t>
  </si>
  <si>
    <t>DITERIMA TANGGAL,</t>
  </si>
  <si>
    <t>PEGAWAI NEGERI SIPIL YANG DINILAI,</t>
  </si>
  <si>
    <t xml:space="preserve">Tanggal, </t>
  </si>
  <si>
    <t>Drs. MAHBUB DJUNAIDI, M.Si</t>
  </si>
  <si>
    <t>NIP.  19770829 200701 1 003</t>
  </si>
  <si>
    <t>NIP.  19720912 199603 1 003</t>
  </si>
  <si>
    <t>Penata / III c</t>
  </si>
  <si>
    <t>Kasubag. Keuangan</t>
  </si>
  <si>
    <t>ANDRY ANTHONY PIERIS, SE</t>
  </si>
  <si>
    <t>Bendahara Pengeluaran</t>
  </si>
  <si>
    <t>Pengatur TK.I  / II d</t>
  </si>
  <si>
    <t>Pembina   TK.I/ IV b</t>
  </si>
  <si>
    <t>Sekretaris Bappeda</t>
  </si>
  <si>
    <t>TAHUN 2019</t>
  </si>
  <si>
    <t>Tersedianya pedoman dan petunjuk sesuai prosedur dan ketentuan yang berlaku untuk mengetahui macam, metode dan teknik dalam mengolah bahan Keuangan</t>
  </si>
  <si>
    <t xml:space="preserve">Membantu menyiapkan bahan koordinasi penyusunan Anggaran  </t>
  </si>
  <si>
    <t>Membantu menyiapkan bahan pelaksanaan perencanaan Anggaran</t>
  </si>
  <si>
    <t>Membantu menyiapkan bahan laporan pelaksanaan Keuangan</t>
  </si>
  <si>
    <t>Membantu menyiapkan bahan pelaksanaan pengolahan data Keuangan</t>
  </si>
  <si>
    <t>Membantu menyiapkan bahan monitoring dan evaluasi pelaksanaan Keuangan</t>
  </si>
  <si>
    <t>Membantu menyiapkan bahan pelaksanaan pengelolaan gaji pegawai</t>
  </si>
  <si>
    <t>Laporan</t>
  </si>
  <si>
    <t>berkas</t>
  </si>
  <si>
    <t>FORMULIR SASARAN KINERJA</t>
  </si>
  <si>
    <t>Melaksanakan tugas-tugas lain yang di berikan oleh Kepala Subag. Keuangan.</t>
  </si>
  <si>
    <t>Pasuruan,  30 Desember 2018</t>
  </si>
  <si>
    <t>Penilaian SKP sampai dengan akhir Desember 2019 =</t>
  </si>
  <si>
    <t>Tanggal,  30 Desember 2019</t>
  </si>
  <si>
    <t>DIBUAT TANGGAL, 30  Desember 2019</t>
  </si>
  <si>
    <t>DITERIMA TANGGAL,  31 Desember  2019</t>
  </si>
  <si>
    <t>DITERIMA TANGGAL,  30 Desember   2019</t>
  </si>
  <si>
    <t>Pengatur TK.I / II d</t>
  </si>
  <si>
    <t>30 Desember 2019</t>
  </si>
  <si>
    <t>31 Desember 2019</t>
  </si>
  <si>
    <t>Agustus s/d Desember 2019</t>
  </si>
  <si>
    <t>sosbud</t>
  </si>
  <si>
    <t>bendahara</t>
  </si>
  <si>
    <t>Pasuruan,   02   Januari  2020</t>
  </si>
  <si>
    <t>NIP.  19740720 200801 1 015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</si>
</sst>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  <numFmt numFmtId="166" formatCode="[$-F800]dddd\,\ mmmm\ dd\,\ yyyy"/>
  </numFmts>
  <fonts count="47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color theme="0"/>
      <name val="Times New Roman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10"/>
      <name val="Arial Narrow"/>
      <family val="2"/>
    </font>
    <font>
      <b/>
      <sz val="12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sz val="11"/>
      <name val="Arial"/>
      <family val="2"/>
    </font>
    <font>
      <b/>
      <u/>
      <sz val="11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</cellStyleXfs>
  <cellXfs count="5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/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" fontId="24" fillId="0" borderId="28" xfId="2" applyNumberFormat="1" applyFont="1" applyFill="1" applyBorder="1" applyAlignment="1"/>
    <xf numFmtId="3" fontId="24" fillId="0" borderId="27" xfId="2" applyNumberFormat="1" applyFont="1" applyFill="1" applyBorder="1" applyAlignment="1"/>
    <xf numFmtId="0" fontId="23" fillId="0" borderId="27" xfId="0" applyFont="1" applyBorder="1" applyAlignment="1">
      <alignment horizontal="left"/>
    </xf>
    <xf numFmtId="0" fontId="23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center"/>
    </xf>
    <xf numFmtId="0" fontId="23" fillId="0" borderId="29" xfId="0" applyFont="1" applyBorder="1"/>
    <xf numFmtId="0" fontId="23" fillId="0" borderId="30" xfId="0" applyFont="1" applyBorder="1" applyAlignment="1">
      <alignment horizontal="left"/>
    </xf>
    <xf numFmtId="0" fontId="23" fillId="0" borderId="30" xfId="0" applyFont="1" applyBorder="1"/>
    <xf numFmtId="0" fontId="23" fillId="0" borderId="31" xfId="0" applyFont="1" applyBorder="1"/>
    <xf numFmtId="0" fontId="23" fillId="0" borderId="31" xfId="0" applyFont="1" applyBorder="1" applyAlignment="1">
      <alignment horizontal="center"/>
    </xf>
    <xf numFmtId="0" fontId="23" fillId="0" borderId="30" xfId="0" applyFont="1" applyFill="1" applyBorder="1"/>
    <xf numFmtId="0" fontId="23" fillId="0" borderId="0" xfId="0" applyFont="1"/>
    <xf numFmtId="0" fontId="25" fillId="0" borderId="30" xfId="0" applyFont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Fill="1" applyBorder="1"/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41" fontId="2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3" fontId="9" fillId="0" borderId="0" xfId="0" applyNumberFormat="1" applyFont="1" applyBorder="1" applyAlignment="1">
      <alignment horizontal="left" vertical="center"/>
    </xf>
    <xf numFmtId="164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41" fontId="26" fillId="0" borderId="8" xfId="0" applyNumberFormat="1" applyFont="1" applyBorder="1" applyAlignment="1">
      <alignment horizontal="center" vertical="center"/>
    </xf>
    <xf numFmtId="41" fontId="26" fillId="0" borderId="5" xfId="0" applyNumberFormat="1" applyFont="1" applyBorder="1" applyAlignment="1">
      <alignment horizontal="center" vertical="center"/>
    </xf>
    <xf numFmtId="0" fontId="12" fillId="0" borderId="0" xfId="5"/>
    <xf numFmtId="0" fontId="5" fillId="0" borderId="0" xfId="5" applyFont="1" applyAlignment="1">
      <alignment vertical="center"/>
    </xf>
    <xf numFmtId="0" fontId="31" fillId="0" borderId="32" xfId="5" applyFont="1" applyBorder="1" applyAlignment="1">
      <alignment horizontal="center"/>
    </xf>
    <xf numFmtId="0" fontId="31" fillId="0" borderId="33" xfId="5" applyFont="1" applyBorder="1" applyAlignment="1"/>
    <xf numFmtId="0" fontId="32" fillId="0" borderId="33" xfId="5" applyFont="1" applyBorder="1" applyAlignment="1"/>
    <xf numFmtId="0" fontId="32" fillId="0" borderId="34" xfId="5" applyFont="1" applyBorder="1" applyAlignment="1"/>
    <xf numFmtId="0" fontId="32" fillId="0" borderId="0" xfId="5" applyFont="1"/>
    <xf numFmtId="0" fontId="32" fillId="0" borderId="0" xfId="5" applyFont="1" applyAlignment="1">
      <alignment vertical="center"/>
    </xf>
    <xf numFmtId="0" fontId="32" fillId="0" borderId="0" xfId="5" applyFont="1" applyAlignment="1">
      <alignment horizontal="center" vertical="center"/>
    </xf>
    <xf numFmtId="0" fontId="32" fillId="0" borderId="35" xfId="5" applyFont="1" applyBorder="1" applyAlignment="1">
      <alignment vertical="center"/>
    </xf>
    <xf numFmtId="0" fontId="32" fillId="0" borderId="0" xfId="5" applyFont="1" applyBorder="1" applyAlignment="1">
      <alignment vertical="center"/>
    </xf>
    <xf numFmtId="0" fontId="32" fillId="0" borderId="36" xfId="5" applyFont="1" applyBorder="1" applyAlignment="1">
      <alignment vertical="center"/>
    </xf>
    <xf numFmtId="0" fontId="32" fillId="0" borderId="40" xfId="5" applyFont="1" applyBorder="1" applyAlignment="1">
      <alignment vertical="center"/>
    </xf>
    <xf numFmtId="0" fontId="32" fillId="0" borderId="43" xfId="5" applyFont="1" applyBorder="1" applyAlignment="1">
      <alignment horizontal="center"/>
    </xf>
    <xf numFmtId="0" fontId="32" fillId="0" borderId="4" xfId="5" applyFont="1" applyBorder="1" applyAlignment="1"/>
    <xf numFmtId="0" fontId="31" fillId="0" borderId="4" xfId="5" applyFont="1" applyBorder="1" applyAlignment="1">
      <alignment horizontal="right"/>
    </xf>
    <xf numFmtId="0" fontId="31" fillId="0" borderId="4" xfId="5" applyFont="1" applyBorder="1" applyAlignment="1"/>
    <xf numFmtId="166" fontId="32" fillId="0" borderId="42" xfId="5" applyNumberFormat="1" applyFont="1" applyBorder="1" applyAlignment="1">
      <alignment horizontal="center"/>
    </xf>
    <xf numFmtId="0" fontId="32" fillId="0" borderId="35" xfId="5" applyFont="1" applyBorder="1" applyAlignment="1">
      <alignment horizontal="center"/>
    </xf>
    <xf numFmtId="0" fontId="32" fillId="0" borderId="0" xfId="5" applyFont="1" applyBorder="1" applyAlignment="1"/>
    <xf numFmtId="0" fontId="32" fillId="0" borderId="0" xfId="5" applyFont="1" applyBorder="1" applyAlignment="1">
      <alignment horizontal="right"/>
    </xf>
    <xf numFmtId="0" fontId="32" fillId="0" borderId="36" xfId="5" applyFont="1" applyBorder="1" applyAlignment="1"/>
    <xf numFmtId="0" fontId="32" fillId="0" borderId="0" xfId="5" applyFont="1" applyBorder="1" applyAlignment="1">
      <alignment horizontal="left" vertical="center"/>
    </xf>
    <xf numFmtId="0" fontId="32" fillId="0" borderId="36" xfId="5" applyFont="1" applyBorder="1" applyAlignment="1">
      <alignment horizontal="left" vertical="center"/>
    </xf>
    <xf numFmtId="0" fontId="32" fillId="0" borderId="0" xfId="5" applyFont="1" applyBorder="1" applyAlignment="1">
      <alignment horizontal="center" vertical="center"/>
    </xf>
    <xf numFmtId="0" fontId="32" fillId="0" borderId="36" xfId="5" applyFont="1" applyBorder="1" applyAlignment="1">
      <alignment horizontal="center" vertical="center"/>
    </xf>
    <xf numFmtId="0" fontId="32" fillId="0" borderId="44" xfId="5" applyFont="1" applyBorder="1" applyAlignment="1">
      <alignment vertical="center"/>
    </xf>
    <xf numFmtId="0" fontId="33" fillId="0" borderId="0" xfId="5" applyFont="1" applyBorder="1" applyAlignment="1">
      <alignment vertical="center"/>
    </xf>
    <xf numFmtId="0" fontId="32" fillId="0" borderId="40" xfId="5" applyFont="1" applyBorder="1" applyAlignment="1">
      <alignment horizontal="center" vertical="center"/>
    </xf>
    <xf numFmtId="0" fontId="31" fillId="0" borderId="35" xfId="5" applyFont="1" applyBorder="1" applyAlignment="1">
      <alignment vertical="center"/>
    </xf>
    <xf numFmtId="0" fontId="31" fillId="0" borderId="0" xfId="5" applyFont="1" applyBorder="1" applyAlignment="1">
      <alignment horizontal="left" vertical="center"/>
    </xf>
    <xf numFmtId="166" fontId="32" fillId="0" borderId="0" xfId="5" applyNumberFormat="1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6" xfId="5" applyFont="1" applyBorder="1" applyAlignment="1">
      <alignment horizontal="center" vertical="center"/>
    </xf>
    <xf numFmtId="0" fontId="32" fillId="0" borderId="44" xfId="5" applyFont="1" applyBorder="1" applyAlignment="1">
      <alignment horizontal="center" vertical="center"/>
    </xf>
    <xf numFmtId="0" fontId="32" fillId="0" borderId="0" xfId="5" applyFont="1" applyBorder="1"/>
    <xf numFmtId="0" fontId="32" fillId="0" borderId="35" xfId="5" applyFont="1" applyBorder="1"/>
    <xf numFmtId="0" fontId="31" fillId="0" borderId="0" xfId="5" applyFont="1" applyBorder="1" applyAlignment="1">
      <alignment horizontal="right" vertical="center"/>
    </xf>
    <xf numFmtId="0" fontId="31" fillId="0" borderId="0" xfId="5" applyFont="1" applyBorder="1" applyAlignment="1">
      <alignment vertical="center"/>
    </xf>
    <xf numFmtId="166" fontId="32" fillId="0" borderId="36" xfId="5" applyNumberFormat="1" applyFont="1" applyBorder="1" applyAlignment="1">
      <alignment horizontal="center" vertical="center"/>
    </xf>
    <xf numFmtId="0" fontId="32" fillId="0" borderId="46" xfId="5" applyFont="1" applyBorder="1" applyAlignment="1">
      <alignment vertical="center"/>
    </xf>
    <xf numFmtId="0" fontId="32" fillId="0" borderId="37" xfId="5" applyFont="1" applyBorder="1"/>
    <xf numFmtId="0" fontId="32" fillId="0" borderId="47" xfId="5" applyFont="1" applyBorder="1"/>
    <xf numFmtId="0" fontId="32" fillId="0" borderId="48" xfId="5" applyFont="1" applyBorder="1"/>
    <xf numFmtId="0" fontId="31" fillId="0" borderId="38" xfId="5" applyFont="1" applyBorder="1" applyAlignment="1">
      <alignment horizontal="center" vertical="center"/>
    </xf>
    <xf numFmtId="0" fontId="31" fillId="0" borderId="51" xfId="5" applyFont="1" applyBorder="1" applyAlignment="1">
      <alignment horizontal="center" vertical="center"/>
    </xf>
    <xf numFmtId="0" fontId="32" fillId="0" borderId="11" xfId="5" applyFont="1" applyBorder="1" applyAlignment="1">
      <alignment horizontal="center" vertical="center"/>
    </xf>
    <xf numFmtId="0" fontId="32" fillId="0" borderId="12" xfId="5" applyFont="1" applyBorder="1" applyAlignment="1">
      <alignment vertical="center"/>
    </xf>
    <xf numFmtId="0" fontId="32" fillId="0" borderId="8" xfId="5" applyFont="1" applyBorder="1" applyAlignment="1">
      <alignment horizontal="center" vertical="center"/>
    </xf>
    <xf numFmtId="0" fontId="32" fillId="0" borderId="1" xfId="5" applyFont="1" applyBorder="1" applyAlignment="1">
      <alignment vertical="center"/>
    </xf>
    <xf numFmtId="0" fontId="32" fillId="0" borderId="8" xfId="5" quotePrefix="1" applyFont="1" applyBorder="1" applyAlignment="1">
      <alignment horizontal="center" vertical="center"/>
    </xf>
    <xf numFmtId="0" fontId="35" fillId="0" borderId="5" xfId="5" applyFont="1" applyBorder="1" applyAlignment="1">
      <alignment horizontal="center" vertical="center"/>
    </xf>
    <xf numFmtId="0" fontId="32" fillId="0" borderId="54" xfId="5" applyFont="1" applyBorder="1" applyAlignment="1">
      <alignment vertical="center"/>
    </xf>
    <xf numFmtId="0" fontId="32" fillId="0" borderId="15" xfId="5" applyFont="1" applyBorder="1" applyAlignment="1">
      <alignment vertical="center"/>
    </xf>
    <xf numFmtId="0" fontId="32" fillId="0" borderId="14" xfId="5" applyFont="1" applyBorder="1" applyAlignment="1">
      <alignment horizontal="left" vertical="center"/>
    </xf>
    <xf numFmtId="2" fontId="32" fillId="0" borderId="55" xfId="5" applyNumberFormat="1" applyFont="1" applyBorder="1" applyAlignment="1">
      <alignment horizontal="center" vertical="center"/>
    </xf>
    <xf numFmtId="2" fontId="32" fillId="0" borderId="52" xfId="5" applyNumberFormat="1" applyFont="1" applyBorder="1" applyAlignment="1">
      <alignment horizontal="center" vertical="center"/>
    </xf>
    <xf numFmtId="0" fontId="31" fillId="0" borderId="43" xfId="5" applyFont="1" applyBorder="1" applyAlignment="1">
      <alignment horizontal="center"/>
    </xf>
    <xf numFmtId="0" fontId="32" fillId="0" borderId="42" xfId="5" applyFont="1" applyBorder="1" applyAlignment="1"/>
    <xf numFmtId="0" fontId="32" fillId="0" borderId="53" xfId="5" quotePrefix="1" applyFont="1" applyBorder="1" applyAlignment="1">
      <alignment horizontal="center" vertical="center"/>
    </xf>
    <xf numFmtId="0" fontId="32" fillId="0" borderId="0" xfId="5" applyFont="1" applyBorder="1" applyAlignment="1">
      <alignment horizontal="right" vertical="center"/>
    </xf>
    <xf numFmtId="166" fontId="32" fillId="0" borderId="36" xfId="5" applyNumberFormat="1" applyFont="1" applyBorder="1" applyAlignment="1">
      <alignment vertical="center"/>
    </xf>
    <xf numFmtId="0" fontId="32" fillId="0" borderId="37" xfId="5" applyFont="1" applyBorder="1" applyAlignment="1">
      <alignment vertical="center"/>
    </xf>
    <xf numFmtId="0" fontId="32" fillId="0" borderId="47" xfId="5" applyFont="1" applyBorder="1" applyAlignment="1">
      <alignment vertical="center"/>
    </xf>
    <xf numFmtId="0" fontId="15" fillId="0" borderId="10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/>
    <xf numFmtId="0" fontId="38" fillId="0" borderId="0" xfId="0" applyFont="1" applyAlignment="1"/>
    <xf numFmtId="0" fontId="36" fillId="0" borderId="0" xfId="0" applyFont="1" applyAlignment="1">
      <alignment horizontal="center"/>
    </xf>
    <xf numFmtId="0" fontId="36" fillId="0" borderId="0" xfId="0" applyFont="1"/>
    <xf numFmtId="0" fontId="36" fillId="0" borderId="0" xfId="0" applyFont="1" applyBorder="1" applyAlignment="1">
      <alignment horizontal="left" wrapText="1"/>
    </xf>
    <xf numFmtId="0" fontId="26" fillId="0" borderId="5" xfId="0" applyFont="1" applyBorder="1" applyAlignment="1">
      <alignment horizontal="center" vertical="center" wrapText="1"/>
    </xf>
    <xf numFmtId="0" fontId="26" fillId="7" borderId="15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42" fillId="0" borderId="0" xfId="0" applyFont="1" applyBorder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5" xfId="0" applyFont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justify"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/>
    </xf>
    <xf numFmtId="41" fontId="26" fillId="7" borderId="14" xfId="1" applyFont="1" applyFill="1" applyBorder="1" applyAlignment="1">
      <alignment horizontal="center" vertical="center"/>
    </xf>
    <xf numFmtId="41" fontId="26" fillId="7" borderId="15" xfId="1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6" fillId="7" borderId="12" xfId="0" applyFont="1" applyFill="1" applyBorder="1" applyAlignment="1">
      <alignment horizontal="center" vertical="center"/>
    </xf>
    <xf numFmtId="1" fontId="26" fillId="7" borderId="15" xfId="0" applyNumberFormat="1" applyFont="1" applyFill="1" applyBorder="1" applyAlignment="1">
      <alignment horizontal="center" vertical="center"/>
    </xf>
    <xf numFmtId="2" fontId="26" fillId="7" borderId="5" xfId="0" applyNumberFormat="1" applyFont="1" applyFill="1" applyBorder="1" applyAlignment="1">
      <alignment vertical="center"/>
    </xf>
    <xf numFmtId="0" fontId="26" fillId="7" borderId="11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center" vertical="center"/>
    </xf>
    <xf numFmtId="41" fontId="26" fillId="7" borderId="14" xfId="0" applyNumberFormat="1" applyFont="1" applyFill="1" applyBorder="1" applyAlignment="1">
      <alignment horizontal="center" vertical="center"/>
    </xf>
    <xf numFmtId="0" fontId="27" fillId="7" borderId="5" xfId="0" applyFont="1" applyFill="1" applyBorder="1" applyAlignment="1">
      <alignment horizontal="center" vertical="center"/>
    </xf>
    <xf numFmtId="0" fontId="27" fillId="7" borderId="15" xfId="0" applyFont="1" applyFill="1" applyBorder="1" applyAlignment="1">
      <alignment horizontal="justify" vertical="center" wrapText="1"/>
    </xf>
    <xf numFmtId="0" fontId="27" fillId="7" borderId="1" xfId="0" applyFont="1" applyFill="1" applyBorder="1" applyAlignment="1">
      <alignment horizontal="center" vertical="center"/>
    </xf>
    <xf numFmtId="0" fontId="27" fillId="7" borderId="13" xfId="0" applyFont="1" applyFill="1" applyBorder="1" applyAlignment="1">
      <alignment horizontal="center" vertical="center"/>
    </xf>
    <xf numFmtId="0" fontId="27" fillId="7" borderId="13" xfId="0" applyFont="1" applyFill="1" applyBorder="1" applyAlignment="1">
      <alignment horizontal="center" vertical="center" wrapText="1"/>
    </xf>
    <xf numFmtId="41" fontId="27" fillId="7" borderId="1" xfId="1" applyFont="1" applyFill="1" applyBorder="1" applyAlignment="1">
      <alignment horizontal="center" vertical="center"/>
    </xf>
    <xf numFmtId="41" fontId="27" fillId="7" borderId="1" xfId="0" applyNumberFormat="1" applyFont="1" applyFill="1" applyBorder="1" applyAlignment="1">
      <alignment horizontal="right" vertical="center"/>
    </xf>
    <xf numFmtId="1" fontId="27" fillId="7" borderId="1" xfId="0" applyNumberFormat="1" applyFont="1" applyFill="1" applyBorder="1" applyAlignment="1">
      <alignment horizontal="center" vertical="center"/>
    </xf>
    <xf numFmtId="2" fontId="27" fillId="7" borderId="14" xfId="0" applyNumberFormat="1" applyFont="1" applyFill="1" applyBorder="1" applyAlignment="1">
      <alignment vertical="center"/>
    </xf>
    <xf numFmtId="0" fontId="40" fillId="7" borderId="5" xfId="0" applyFont="1" applyFill="1" applyBorder="1" applyAlignment="1">
      <alignment horizontal="center" vertical="center"/>
    </xf>
    <xf numFmtId="0" fontId="36" fillId="7" borderId="5" xfId="0" applyFont="1" applyFill="1" applyBorder="1" applyAlignment="1">
      <alignment vertical="center" wrapText="1"/>
    </xf>
    <xf numFmtId="41" fontId="26" fillId="7" borderId="15" xfId="0" applyNumberFormat="1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vertical="center" wrapText="1"/>
    </xf>
    <xf numFmtId="0" fontId="36" fillId="7" borderId="1" xfId="0" applyFont="1" applyFill="1" applyBorder="1" applyAlignment="1">
      <alignment horizontal="center" vertical="center" wrapText="1"/>
    </xf>
    <xf numFmtId="41" fontId="26" fillId="7" borderId="1" xfId="0" applyNumberFormat="1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vertical="center"/>
    </xf>
    <xf numFmtId="43" fontId="36" fillId="7" borderId="5" xfId="0" applyNumberFormat="1" applyFont="1" applyFill="1" applyBorder="1" applyAlignment="1">
      <alignment horizontal="left" vertical="center"/>
    </xf>
    <xf numFmtId="164" fontId="36" fillId="7" borderId="5" xfId="0" quotePrefix="1" applyNumberFormat="1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3" fillId="7" borderId="10" xfId="0" applyFont="1" applyFill="1" applyBorder="1" applyAlignment="1">
      <alignment vertical="center"/>
    </xf>
    <xf numFmtId="0" fontId="3" fillId="7" borderId="7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vertical="top"/>
    </xf>
    <xf numFmtId="0" fontId="3" fillId="7" borderId="0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7" borderId="7" xfId="0" applyFont="1" applyFill="1" applyBorder="1" applyAlignment="1">
      <alignment vertical="center"/>
    </xf>
    <xf numFmtId="43" fontId="3" fillId="7" borderId="2" xfId="0" applyNumberFormat="1" applyFont="1" applyFill="1" applyBorder="1" applyAlignment="1">
      <alignment vertical="top"/>
    </xf>
    <xf numFmtId="0" fontId="3" fillId="7" borderId="2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3" fillId="7" borderId="0" xfId="0" quotePrefix="1" applyFont="1" applyFill="1" applyBorder="1" applyAlignment="1">
      <alignment horizontal="right" vertical="center"/>
    </xf>
    <xf numFmtId="0" fontId="3" fillId="7" borderId="0" xfId="0" quotePrefix="1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/>
    </xf>
    <xf numFmtId="0" fontId="3" fillId="7" borderId="11" xfId="0" applyFont="1" applyFill="1" applyBorder="1" applyAlignment="1">
      <alignment vertical="center"/>
    </xf>
    <xf numFmtId="0" fontId="3" fillId="7" borderId="13" xfId="0" applyFont="1" applyFill="1" applyBorder="1" applyAlignment="1">
      <alignment vertical="center"/>
    </xf>
    <xf numFmtId="0" fontId="3" fillId="7" borderId="13" xfId="0" quotePrefix="1" applyFont="1" applyFill="1" applyBorder="1" applyAlignment="1">
      <alignment horizontal="right" vertical="center"/>
    </xf>
    <xf numFmtId="0" fontId="29" fillId="7" borderId="0" xfId="0" quotePrefix="1" applyFont="1" applyFill="1" applyAlignment="1">
      <alignment horizontal="center" vertical="center"/>
    </xf>
    <xf numFmtId="0" fontId="3" fillId="7" borderId="3" xfId="0" applyFont="1" applyFill="1" applyBorder="1" applyAlignment="1">
      <alignment vertical="center"/>
    </xf>
    <xf numFmtId="0" fontId="3" fillId="7" borderId="4" xfId="0" quotePrefix="1" applyFont="1" applyFill="1" applyBorder="1" applyAlignment="1">
      <alignment horizontal="right" vertical="center"/>
    </xf>
    <xf numFmtId="0" fontId="3" fillId="7" borderId="0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vertical="center"/>
    </xf>
    <xf numFmtId="0" fontId="3" fillId="7" borderId="12" xfId="0" applyFont="1" applyFill="1" applyBorder="1" applyAlignment="1">
      <alignment vertical="center"/>
    </xf>
    <xf numFmtId="43" fontId="32" fillId="7" borderId="0" xfId="1" applyNumberFormat="1" applyFont="1" applyFill="1" applyBorder="1" applyAlignment="1">
      <alignment horizontal="center" vertical="center" wrapText="1"/>
    </xf>
    <xf numFmtId="43" fontId="32" fillId="7" borderId="13" xfId="1" applyNumberFormat="1" applyFont="1" applyFill="1" applyBorder="1" applyAlignment="1">
      <alignment horizontal="center" vertical="center"/>
    </xf>
    <xf numFmtId="0" fontId="32" fillId="0" borderId="11" xfId="5" applyFont="1" applyBorder="1" applyAlignment="1">
      <alignment horizontal="center" vertical="center"/>
    </xf>
    <xf numFmtId="2" fontId="32" fillId="0" borderId="52" xfId="5" applyNumberFormat="1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/>
    </xf>
    <xf numFmtId="166" fontId="32" fillId="0" borderId="42" xfId="5" quotePrefix="1" applyNumberFormat="1" applyFont="1" applyBorder="1" applyAlignment="1">
      <alignment horizontal="center"/>
    </xf>
    <xf numFmtId="0" fontId="45" fillId="0" borderId="0" xfId="5" applyFont="1" applyBorder="1" applyAlignment="1">
      <alignment vertical="center"/>
    </xf>
    <xf numFmtId="0" fontId="46" fillId="0" borderId="0" xfId="5" applyFont="1" applyBorder="1" applyAlignment="1">
      <alignment horizontal="left" vertical="center"/>
    </xf>
    <xf numFmtId="166" fontId="32" fillId="0" borderId="0" xfId="5" quotePrefix="1" applyNumberFormat="1" applyFont="1" applyBorder="1" applyAlignment="1">
      <alignment horizontal="center" vertical="center"/>
    </xf>
    <xf numFmtId="0" fontId="46" fillId="0" borderId="0" xfId="5" applyFont="1" applyBorder="1" applyAlignment="1">
      <alignment vertical="center"/>
    </xf>
    <xf numFmtId="0" fontId="26" fillId="7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0" xfId="0" applyFont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32" fillId="0" borderId="0" xfId="5" applyFont="1" applyBorder="1" applyAlignment="1">
      <alignment horizontal="left" vertical="center" wrapText="1"/>
    </xf>
    <xf numFmtId="43" fontId="3" fillId="0" borderId="0" xfId="0" applyNumberFormat="1" applyFont="1" applyAlignment="1">
      <alignment vertical="center"/>
    </xf>
    <xf numFmtId="0" fontId="13" fillId="7" borderId="6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/>
    </xf>
    <xf numFmtId="0" fontId="13" fillId="7" borderId="11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vertical="center"/>
    </xf>
    <xf numFmtId="0" fontId="13" fillId="7" borderId="14" xfId="0" applyFont="1" applyFill="1" applyBorder="1" applyAlignment="1">
      <alignment vertical="center"/>
    </xf>
    <xf numFmtId="2" fontId="13" fillId="7" borderId="12" xfId="0" applyNumberFormat="1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vertical="center"/>
    </xf>
    <xf numFmtId="2" fontId="13" fillId="7" borderId="14" xfId="0" applyNumberFormat="1" applyFont="1" applyFill="1" applyBorder="1" applyAlignment="1">
      <alignment horizontal="center" vertical="center"/>
    </xf>
    <xf numFmtId="2" fontId="13" fillId="7" borderId="5" xfId="0" applyNumberFormat="1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0" fontId="13" fillId="7" borderId="14" xfId="0" applyFont="1" applyFill="1" applyBorder="1" applyAlignment="1">
      <alignment horizontal="left" vertical="center"/>
    </xf>
    <xf numFmtId="0" fontId="13" fillId="7" borderId="8" xfId="0" quotePrefix="1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6" fillId="0" borderId="4" xfId="0" applyFont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36" fillId="0" borderId="4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32" fillId="0" borderId="9" xfId="5" applyFont="1" applyBorder="1" applyAlignment="1">
      <alignment horizontal="center" vertical="center"/>
    </xf>
    <xf numFmtId="0" fontId="32" fillId="0" borderId="11" xfId="5" applyFont="1" applyBorder="1" applyAlignment="1">
      <alignment horizontal="center" vertical="center"/>
    </xf>
    <xf numFmtId="0" fontId="32" fillId="0" borderId="4" xfId="5" applyFont="1" applyBorder="1" applyAlignment="1">
      <alignment horizontal="left" vertical="center"/>
    </xf>
    <xf numFmtId="0" fontId="32" fillId="0" borderId="10" xfId="5" applyFont="1" applyBorder="1" applyAlignment="1">
      <alignment horizontal="left" vertical="center"/>
    </xf>
    <xf numFmtId="0" fontId="32" fillId="0" borderId="13" xfId="5" applyFont="1" applyBorder="1" applyAlignment="1">
      <alignment horizontal="left" vertical="center"/>
    </xf>
    <xf numFmtId="0" fontId="32" fillId="0" borderId="12" xfId="5" applyFont="1" applyBorder="1" applyAlignment="1">
      <alignment horizontal="left" vertical="center"/>
    </xf>
    <xf numFmtId="0" fontId="32" fillId="0" borderId="9" xfId="5" applyFont="1" applyBorder="1" applyAlignment="1">
      <alignment horizontal="left" vertical="center"/>
    </xf>
    <xf numFmtId="0" fontId="32" fillId="0" borderId="42" xfId="5" applyFont="1" applyBorder="1" applyAlignment="1">
      <alignment horizontal="left" vertical="center"/>
    </xf>
    <xf numFmtId="0" fontId="32" fillId="0" borderId="11" xfId="5" applyFont="1" applyBorder="1" applyAlignment="1">
      <alignment horizontal="left" vertical="center"/>
    </xf>
    <xf numFmtId="0" fontId="32" fillId="0" borderId="41" xfId="5" applyFont="1" applyBorder="1" applyAlignment="1">
      <alignment horizontal="left" vertical="center"/>
    </xf>
    <xf numFmtId="0" fontId="31" fillId="0" borderId="0" xfId="5" applyFont="1" applyAlignment="1">
      <alignment horizontal="center" vertical="center"/>
    </xf>
    <xf numFmtId="0" fontId="32" fillId="0" borderId="37" xfId="5" applyFont="1" applyBorder="1" applyAlignment="1">
      <alignment horizontal="left" vertical="top" wrapText="1"/>
    </xf>
    <xf numFmtId="0" fontId="31" fillId="0" borderId="38" xfId="5" applyFont="1" applyBorder="1" applyAlignment="1">
      <alignment horizontal="center" vertical="center"/>
    </xf>
    <xf numFmtId="0" fontId="31" fillId="0" borderId="40" xfId="5" applyFont="1" applyBorder="1" applyAlignment="1">
      <alignment horizontal="center" vertical="center"/>
    </xf>
    <xf numFmtId="0" fontId="31" fillId="0" borderId="39" xfId="5" applyFont="1" applyBorder="1" applyAlignment="1">
      <alignment horizontal="left" vertical="center"/>
    </xf>
    <xf numFmtId="0" fontId="31" fillId="0" borderId="33" xfId="5" applyFont="1" applyBorder="1" applyAlignment="1">
      <alignment horizontal="left" vertical="center"/>
    </xf>
    <xf numFmtId="0" fontId="31" fillId="0" borderId="34" xfId="5" applyFont="1" applyBorder="1" applyAlignment="1">
      <alignment horizontal="left" vertical="center"/>
    </xf>
    <xf numFmtId="0" fontId="31" fillId="0" borderId="11" xfId="5" applyFont="1" applyBorder="1" applyAlignment="1">
      <alignment horizontal="left" vertical="center"/>
    </xf>
    <xf numFmtId="0" fontId="31" fillId="0" borderId="13" xfId="5" applyFont="1" applyBorder="1" applyAlignment="1">
      <alignment horizontal="left" vertical="center"/>
    </xf>
    <xf numFmtId="0" fontId="31" fillId="0" borderId="41" xfId="5" applyFont="1" applyBorder="1" applyAlignment="1">
      <alignment horizontal="left" vertical="center"/>
    </xf>
    <xf numFmtId="0" fontId="32" fillId="0" borderId="9" xfId="5" applyFont="1" applyBorder="1" applyAlignment="1">
      <alignment horizontal="left" vertical="center" wrapText="1"/>
    </xf>
    <xf numFmtId="0" fontId="32" fillId="0" borderId="4" xfId="5" applyFont="1" applyBorder="1" applyAlignment="1">
      <alignment horizontal="left" vertical="center" wrapText="1"/>
    </xf>
    <xf numFmtId="0" fontId="32" fillId="0" borderId="42" xfId="5" applyFont="1" applyBorder="1" applyAlignment="1">
      <alignment horizontal="left" vertical="center" wrapText="1"/>
    </xf>
    <xf numFmtId="0" fontId="32" fillId="0" borderId="11" xfId="5" applyFont="1" applyBorder="1" applyAlignment="1">
      <alignment horizontal="left" vertical="center" wrapText="1"/>
    </xf>
    <xf numFmtId="0" fontId="32" fillId="0" borderId="13" xfId="5" applyFont="1" applyBorder="1" applyAlignment="1">
      <alignment horizontal="left" vertical="center" wrapText="1"/>
    </xf>
    <xf numFmtId="0" fontId="32" fillId="0" borderId="41" xfId="5" applyFont="1" applyBorder="1" applyAlignment="1">
      <alignment horizontal="left" vertical="center" wrapText="1"/>
    </xf>
    <xf numFmtId="0" fontId="31" fillId="0" borderId="45" xfId="5" applyFont="1" applyBorder="1" applyAlignment="1">
      <alignment horizontal="center" vertical="center"/>
    </xf>
    <xf numFmtId="0" fontId="31" fillId="0" borderId="9" xfId="5" applyFont="1" applyBorder="1" applyAlignment="1">
      <alignment horizontal="left" vertical="center"/>
    </xf>
    <xf numFmtId="0" fontId="31" fillId="0" borderId="4" xfId="5" applyFont="1" applyBorder="1" applyAlignment="1">
      <alignment horizontal="left" vertical="center"/>
    </xf>
    <xf numFmtId="0" fontId="31" fillId="0" borderId="42" xfId="5" applyFont="1" applyBorder="1" applyAlignment="1">
      <alignment horizontal="left" vertical="center"/>
    </xf>
    <xf numFmtId="0" fontId="32" fillId="0" borderId="49" xfId="5" applyFont="1" applyBorder="1" applyAlignment="1">
      <alignment horizontal="center" vertical="center"/>
    </xf>
    <xf numFmtId="0" fontId="32" fillId="0" borderId="37" xfId="5" applyFont="1" applyBorder="1" applyAlignment="1">
      <alignment horizontal="left" vertical="center"/>
    </xf>
    <xf numFmtId="0" fontId="32" fillId="0" borderId="49" xfId="5" applyFont="1" applyBorder="1" applyAlignment="1">
      <alignment horizontal="left" vertical="center" wrapText="1"/>
    </xf>
    <xf numFmtId="0" fontId="32" fillId="0" borderId="37" xfId="5" applyFont="1" applyBorder="1" applyAlignment="1">
      <alignment horizontal="left" vertical="center" wrapText="1"/>
    </xf>
    <xf numFmtId="0" fontId="32" fillId="0" borderId="47" xfId="5" applyFont="1" applyBorder="1" applyAlignment="1">
      <alignment horizontal="left" vertical="center" wrapText="1"/>
    </xf>
    <xf numFmtId="0" fontId="34" fillId="0" borderId="37" xfId="5" applyFont="1" applyBorder="1" applyAlignment="1">
      <alignment horizontal="center" vertical="center"/>
    </xf>
    <xf numFmtId="0" fontId="31" fillId="0" borderId="50" xfId="5" applyFont="1" applyBorder="1" applyAlignment="1">
      <alignment horizontal="left" vertical="center"/>
    </xf>
    <xf numFmtId="43" fontId="32" fillId="0" borderId="4" xfId="5" applyNumberFormat="1" applyFont="1" applyBorder="1" applyAlignment="1">
      <alignment horizontal="center" vertical="center"/>
    </xf>
    <xf numFmtId="43" fontId="32" fillId="0" borderId="13" xfId="5" applyNumberFormat="1" applyFont="1" applyBorder="1" applyAlignment="1">
      <alignment horizontal="center" vertical="center"/>
    </xf>
    <xf numFmtId="2" fontId="32" fillId="0" borderId="52" xfId="5" applyNumberFormat="1" applyFont="1" applyBorder="1" applyAlignment="1">
      <alignment horizontal="center" vertical="center"/>
    </xf>
    <xf numFmtId="2" fontId="32" fillId="0" borderId="53" xfId="5" applyNumberFormat="1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0" fontId="32" fillId="0" borderId="4" xfId="5" applyFont="1" applyBorder="1" applyAlignment="1">
      <alignment horizontal="center" vertical="center"/>
    </xf>
    <xf numFmtId="0" fontId="32" fillId="0" borderId="10" xfId="5" applyFont="1" applyBorder="1" applyAlignment="1">
      <alignment horizontal="center" vertical="center"/>
    </xf>
    <xf numFmtId="0" fontId="32" fillId="0" borderId="54" xfId="5" applyFont="1" applyBorder="1" applyAlignment="1">
      <alignment horizontal="center" vertical="center"/>
    </xf>
    <xf numFmtId="0" fontId="32" fillId="0" borderId="13" xfId="5" applyFont="1" applyBorder="1" applyAlignment="1">
      <alignment horizontal="center" vertical="center"/>
    </xf>
    <xf numFmtId="0" fontId="32" fillId="0" borderId="12" xfId="5" applyFont="1" applyBorder="1" applyAlignment="1">
      <alignment horizontal="center" vertical="center"/>
    </xf>
    <xf numFmtId="0" fontId="32" fillId="0" borderId="2" xfId="5" applyFont="1" applyBorder="1" applyAlignment="1">
      <alignment horizontal="center" vertical="center"/>
    </xf>
    <xf numFmtId="0" fontId="32" fillId="0" borderId="10" xfId="5" applyFont="1" applyBorder="1" applyAlignment="1">
      <alignment horizontal="left" vertical="center" wrapText="1"/>
    </xf>
    <xf numFmtId="0" fontId="32" fillId="0" borderId="0" xfId="5" applyFont="1" applyBorder="1" applyAlignment="1">
      <alignment horizontal="left" vertical="center" wrapText="1"/>
    </xf>
    <xf numFmtId="0" fontId="32" fillId="0" borderId="3" xfId="5" applyFont="1" applyBorder="1" applyAlignment="1">
      <alignment horizontal="left" vertical="center" wrapText="1"/>
    </xf>
    <xf numFmtId="0" fontId="32" fillId="0" borderId="12" xfId="5" applyFont="1" applyBorder="1" applyAlignment="1">
      <alignment horizontal="left" vertical="center" wrapText="1"/>
    </xf>
    <xf numFmtId="2" fontId="32" fillId="0" borderId="15" xfId="5" applyNumberFormat="1" applyFont="1" applyBorder="1" applyAlignment="1">
      <alignment horizontal="center" vertical="center"/>
    </xf>
    <xf numFmtId="2" fontId="32" fillId="0" borderId="14" xfId="5" applyNumberFormat="1" applyFont="1" applyBorder="1" applyAlignment="1">
      <alignment horizontal="center" vertical="center"/>
    </xf>
    <xf numFmtId="2" fontId="32" fillId="0" borderId="15" xfId="5" quotePrefix="1" applyNumberFormat="1" applyFont="1" applyBorder="1" applyAlignment="1">
      <alignment horizontal="center" vertical="center"/>
    </xf>
    <xf numFmtId="0" fontId="32" fillId="0" borderId="15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2" fontId="32" fillId="0" borderId="1" xfId="5" applyNumberFormat="1" applyFont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6" fillId="0" borderId="6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justify" vertical="center" wrapText="1"/>
    </xf>
    <xf numFmtId="0" fontId="26" fillId="0" borderId="14" xfId="0" applyFont="1" applyBorder="1" applyAlignment="1">
      <alignment horizontal="justify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7" borderId="15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6" fillId="7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6" fillId="0" borderId="9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0" fontId="36" fillId="0" borderId="10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14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37" fillId="0" borderId="15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/>
    </xf>
    <xf numFmtId="0" fontId="41" fillId="2" borderId="6" xfId="0" applyFont="1" applyFill="1" applyBorder="1" applyAlignment="1">
      <alignment horizontal="center" vertical="center" wrapText="1"/>
    </xf>
    <xf numFmtId="0" fontId="41" fillId="7" borderId="15" xfId="0" applyFont="1" applyFill="1" applyBorder="1" applyAlignment="1">
      <alignment horizontal="left" vertical="center" wrapText="1"/>
    </xf>
    <xf numFmtId="0" fontId="41" fillId="7" borderId="1" xfId="0" applyFont="1" applyFill="1" applyBorder="1" applyAlignment="1">
      <alignment horizontal="left" vertical="center" wrapText="1"/>
    </xf>
    <xf numFmtId="0" fontId="41" fillId="7" borderId="14" xfId="0" applyFont="1" applyFill="1" applyBorder="1" applyAlignment="1">
      <alignment horizontal="left" vertical="center" wrapText="1"/>
    </xf>
    <xf numFmtId="0" fontId="42" fillId="0" borderId="0" xfId="0" applyFont="1" applyAlignment="1">
      <alignment horizontal="center" wrapText="1"/>
    </xf>
    <xf numFmtId="0" fontId="44" fillId="0" borderId="0" xfId="0" applyFont="1" applyAlignment="1">
      <alignment horizontal="center" wrapText="1"/>
    </xf>
    <xf numFmtId="0" fontId="4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7" borderId="7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center" vertical="center"/>
    </xf>
    <xf numFmtId="15" fontId="3" fillId="7" borderId="2" xfId="0" quotePrefix="1" applyNumberFormat="1" applyFont="1" applyFill="1" applyBorder="1" applyAlignment="1">
      <alignment horizontal="center" vertical="top" wrapText="1"/>
    </xf>
    <xf numFmtId="0" fontId="3" fillId="7" borderId="0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15" fontId="3" fillId="7" borderId="0" xfId="0" quotePrefix="1" applyNumberFormat="1" applyFont="1" applyFill="1" applyBorder="1" applyAlignment="1">
      <alignment horizontal="center" vertical="top" wrapText="1"/>
    </xf>
    <xf numFmtId="15" fontId="3" fillId="7" borderId="3" xfId="0" quotePrefix="1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13" fillId="7" borderId="4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7" borderId="0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3" fillId="7" borderId="9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43" fontId="13" fillId="7" borderId="4" xfId="0" applyNumberFormat="1" applyFont="1" applyFill="1" applyBorder="1" applyAlignment="1">
      <alignment horizontal="right" vertical="center"/>
    </xf>
    <xf numFmtId="43" fontId="13" fillId="7" borderId="13" xfId="0" applyNumberFormat="1" applyFont="1" applyFill="1" applyBorder="1" applyAlignment="1">
      <alignment horizontal="right" vertical="center"/>
    </xf>
    <xf numFmtId="0" fontId="13" fillId="7" borderId="10" xfId="0" applyFont="1" applyFill="1" applyBorder="1" applyAlignment="1">
      <alignment horizontal="left" vertical="center"/>
    </xf>
    <xf numFmtId="0" fontId="13" fillId="7" borderId="12" xfId="0" applyFont="1" applyFill="1" applyBorder="1" applyAlignment="1">
      <alignment horizontal="left" vertical="center"/>
    </xf>
    <xf numFmtId="0" fontId="13" fillId="7" borderId="9" xfId="0" applyFont="1" applyFill="1" applyBorder="1" applyAlignment="1">
      <alignment horizontal="left" vertical="center"/>
    </xf>
    <xf numFmtId="0" fontId="13" fillId="7" borderId="4" xfId="0" applyFont="1" applyFill="1" applyBorder="1" applyAlignment="1">
      <alignment horizontal="left" vertical="center"/>
    </xf>
    <xf numFmtId="2" fontId="13" fillId="7" borderId="6" xfId="0" applyNumberFormat="1" applyFont="1" applyFill="1" applyBorder="1" applyAlignment="1">
      <alignment horizontal="center" vertical="center"/>
    </xf>
    <xf numFmtId="2" fontId="13" fillId="7" borderId="8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7" borderId="13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3" fillId="0" borderId="13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6">
    <cellStyle name="Comma [0]" xfId="1" builtinId="6"/>
    <cellStyle name="Normal" xfId="0" builtinId="0"/>
    <cellStyle name="Normal 2" xfId="3"/>
    <cellStyle name="Normal 2 2" xfId="5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1027" y="206779"/>
          <a:ext cx="905221" cy="93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5</xdr:row>
      <xdr:rowOff>230187</xdr:rowOff>
    </xdr:from>
    <xdr:to>
      <xdr:col>21</xdr:col>
      <xdr:colOff>928687</xdr:colOff>
      <xdr:row>15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0</xdr:row>
      <xdr:rowOff>8659</xdr:rowOff>
    </xdr:from>
    <xdr:to>
      <xdr:col>7</xdr:col>
      <xdr:colOff>70138</xdr:colOff>
      <xdr:row>4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7</xdr:row>
      <xdr:rowOff>173182</xdr:rowOff>
    </xdr:from>
    <xdr:to>
      <xdr:col>13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09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EPEGAWAIAN/SKP%20BAPPEDA/2015/1.%20SEKRETARIAT/SKP%20SUBAG%20UMU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KP%202017%20NANANG%20bp_OK%20_%2022%20Jan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00-SKP%202017%20RAKHMA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KP%20NANANG%20_Sosbud_separuh%20-awal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  <row r="14">
          <cell r="E14" t="str">
            <v>Bappeda Kabupaten Pasuruan</v>
          </cell>
        </row>
        <row r="20">
          <cell r="E20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ILAIAN A3"/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 (2)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>
            <v>82.222222222222214</v>
          </cell>
        </row>
        <row r="12">
          <cell r="H12">
            <v>77.05</v>
          </cell>
        </row>
        <row r="13">
          <cell r="H13">
            <v>76.05</v>
          </cell>
        </row>
        <row r="14">
          <cell r="H14">
            <v>77</v>
          </cell>
        </row>
        <row r="16">
          <cell r="H16">
            <v>78</v>
          </cell>
        </row>
      </sheetData>
      <sheetData sheetId="7">
        <row r="34">
          <cell r="J34">
            <v>49.333333333333329</v>
          </cell>
        </row>
        <row r="44">
          <cell r="J44">
            <v>30.728000000000005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 refreshError="1"/>
      <sheetData sheetId="1" refreshError="1">
        <row r="4">
          <cell r="E4" t="str">
            <v>RAKHMAD SUKMONO</v>
          </cell>
        </row>
        <row r="5">
          <cell r="E5" t="str">
            <v>19680906 199302 1 003</v>
          </cell>
        </row>
        <row r="6">
          <cell r="E6" t="str">
            <v>Penata Muda Tk. I / III.b</v>
          </cell>
        </row>
        <row r="7">
          <cell r="E7" t="str">
            <v>Pengadministrasi Kepegawaian</v>
          </cell>
        </row>
        <row r="10">
          <cell r="E10" t="str">
            <v>ARIK MAWANTO, SE</v>
          </cell>
        </row>
        <row r="11">
          <cell r="E11" t="str">
            <v>19730316 199809 1 001</v>
          </cell>
        </row>
        <row r="12">
          <cell r="E12" t="str">
            <v>Penata / III c</v>
          </cell>
        </row>
        <row r="13">
          <cell r="E13" t="str">
            <v>Kasubag Umum dan Kepegawaian</v>
          </cell>
        </row>
        <row r="16">
          <cell r="E16" t="str">
            <v>Ir. DJOKO PURWANTO, M.Si.</v>
          </cell>
        </row>
        <row r="17">
          <cell r="E17" t="str">
            <v>19610516 198703 1 005</v>
          </cell>
        </row>
        <row r="18">
          <cell r="E18" t="str">
            <v>Pembina Tingkat I / IV b</v>
          </cell>
        </row>
        <row r="19">
          <cell r="E19" t="str">
            <v>Sekretaris Bappeda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H11" t="str">
            <v>Januari s/d Desember 2016</v>
          </cell>
        </row>
        <row r="32">
          <cell r="H32">
            <v>83.754385964912288</v>
          </cell>
          <cell r="J32">
            <v>50.252631578947373</v>
          </cell>
        </row>
        <row r="34">
          <cell r="H34">
            <v>81</v>
          </cell>
        </row>
        <row r="35">
          <cell r="H35">
            <v>80</v>
          </cell>
        </row>
        <row r="36">
          <cell r="H36">
            <v>81</v>
          </cell>
        </row>
        <row r="37">
          <cell r="H37">
            <v>80</v>
          </cell>
        </row>
        <row r="38">
          <cell r="H38">
            <v>81</v>
          </cell>
        </row>
        <row r="40">
          <cell r="H40">
            <v>403</v>
          </cell>
        </row>
        <row r="42">
          <cell r="H42">
            <v>80.599999999999994</v>
          </cell>
          <cell r="J42">
            <v>32.24</v>
          </cell>
        </row>
        <row r="43">
          <cell r="J43">
            <v>82.492631578947368</v>
          </cell>
        </row>
        <row r="44">
          <cell r="J44" t="str">
            <v>(Baik)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ILAIAN A3"/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 (2)"/>
    </sheetNames>
    <sheetDataSet>
      <sheetData sheetId="0"/>
      <sheetData sheetId="1"/>
      <sheetData sheetId="2"/>
      <sheetData sheetId="3"/>
      <sheetData sheetId="4"/>
      <sheetData sheetId="5">
        <row r="20">
          <cell r="R20">
            <v>81.761904761904773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9"/>
  <sheetViews>
    <sheetView zoomScale="84" zoomScaleNormal="84" workbookViewId="0">
      <selection activeCell="A52" sqref="A52:XFD52"/>
    </sheetView>
  </sheetViews>
  <sheetFormatPr defaultColWidth="9.140625" defaultRowHeight="12.75" x14ac:dyDescent="0.2"/>
  <cols>
    <col min="1" max="1" width="4.85546875" style="142" customWidth="1"/>
    <col min="2" max="2" width="5" style="142" customWidth="1"/>
    <col min="3" max="3" width="4.85546875" style="142" customWidth="1"/>
    <col min="4" max="4" width="3.42578125" style="142" customWidth="1"/>
    <col min="5" max="5" width="8.7109375" style="142" customWidth="1"/>
    <col min="6" max="6" width="18.7109375" style="142" customWidth="1"/>
    <col min="7" max="7" width="4.42578125" style="142" customWidth="1"/>
    <col min="8" max="8" width="5.140625" style="142" customWidth="1"/>
    <col min="9" max="9" width="17.42578125" style="142" customWidth="1"/>
    <col min="10" max="10" width="21.85546875" style="142" customWidth="1"/>
    <col min="11" max="11" width="8.7109375" style="142" customWidth="1"/>
    <col min="12" max="12" width="3.28515625" style="142" customWidth="1"/>
    <col min="13" max="13" width="4.85546875" style="142" customWidth="1"/>
    <col min="14" max="14" width="4.7109375" style="142" customWidth="1"/>
    <col min="15" max="15" width="7.140625" style="142" customWidth="1"/>
    <col min="16" max="16" width="4.42578125" style="142" customWidth="1"/>
    <col min="17" max="17" width="3.5703125" style="142" customWidth="1"/>
    <col min="18" max="18" width="17" style="142" customWidth="1"/>
    <col min="19" max="19" width="11.140625" style="142" customWidth="1"/>
    <col min="20" max="20" width="9.42578125" style="142" customWidth="1"/>
    <col min="21" max="21" width="13.28515625" style="142" customWidth="1"/>
    <col min="22" max="22" width="17.42578125" style="142" customWidth="1"/>
    <col min="23" max="23" width="1.85546875" style="142" customWidth="1"/>
    <col min="24" max="16384" width="9.140625" style="142"/>
  </cols>
  <sheetData>
    <row r="1" spans="1:22" ht="16.5" thickBot="1" x14ac:dyDescent="0.25"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15.75" x14ac:dyDescent="0.25">
      <c r="A2" s="144" t="s">
        <v>100</v>
      </c>
      <c r="B2" s="145" t="s">
        <v>92</v>
      </c>
      <c r="C2" s="146"/>
      <c r="D2" s="146"/>
      <c r="E2" s="146"/>
      <c r="F2" s="146"/>
      <c r="G2" s="146"/>
      <c r="H2" s="146"/>
      <c r="I2" s="146"/>
      <c r="J2" s="147"/>
      <c r="K2" s="148"/>
      <c r="L2" s="148"/>
      <c r="M2" s="149"/>
      <c r="N2" s="149"/>
      <c r="O2" s="149"/>
      <c r="P2" s="149"/>
      <c r="Q2" s="149"/>
      <c r="R2" s="149"/>
      <c r="S2" s="149"/>
      <c r="T2" s="150"/>
      <c r="U2" s="149"/>
      <c r="V2" s="149"/>
    </row>
    <row r="3" spans="1:22" ht="15.75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3"/>
      <c r="K3" s="148"/>
      <c r="L3" s="148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ht="15.75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3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50"/>
    </row>
    <row r="5" spans="1:22" ht="15.75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3"/>
      <c r="K5" s="148"/>
      <c r="L5" s="148"/>
      <c r="M5" s="149"/>
      <c r="N5" s="149"/>
      <c r="O5" s="149"/>
      <c r="P5" s="149"/>
      <c r="Q5" s="149"/>
      <c r="R5" s="149"/>
      <c r="S5" s="149"/>
      <c r="T5" s="149"/>
      <c r="U5" s="149"/>
      <c r="V5" s="150"/>
    </row>
    <row r="6" spans="1:22" ht="15.75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3"/>
      <c r="K6" s="148"/>
      <c r="L6" s="148"/>
      <c r="M6" s="149"/>
      <c r="N6" s="149"/>
      <c r="O6" s="149"/>
      <c r="P6" s="149"/>
      <c r="Q6" s="149"/>
      <c r="R6" s="149"/>
      <c r="S6" s="149"/>
      <c r="T6" s="149"/>
      <c r="U6" s="149"/>
      <c r="V6" s="150"/>
    </row>
    <row r="7" spans="1:22" ht="15.75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3"/>
      <c r="K7" s="148"/>
      <c r="L7" s="148"/>
      <c r="M7" s="149"/>
      <c r="N7" s="149"/>
      <c r="O7" s="149"/>
      <c r="P7" s="149"/>
      <c r="Q7" s="149"/>
      <c r="R7" s="149"/>
      <c r="S7" s="149"/>
      <c r="T7" s="149"/>
      <c r="U7" s="149"/>
      <c r="V7" s="150"/>
    </row>
    <row r="8" spans="1:22" ht="15.75" x14ac:dyDescent="0.25">
      <c r="A8" s="151"/>
      <c r="B8" s="152"/>
      <c r="C8" s="152"/>
      <c r="D8" s="152"/>
      <c r="E8" s="152"/>
      <c r="F8" s="152"/>
      <c r="G8" s="152"/>
      <c r="H8" s="152"/>
      <c r="I8" s="152"/>
      <c r="J8" s="153"/>
      <c r="K8" s="148"/>
      <c r="L8" s="148"/>
      <c r="M8" s="353" t="s">
        <v>60</v>
      </c>
      <c r="N8" s="353"/>
      <c r="O8" s="353"/>
      <c r="P8" s="353"/>
      <c r="Q8" s="353"/>
      <c r="R8" s="353"/>
      <c r="S8" s="353"/>
      <c r="T8" s="353"/>
      <c r="U8" s="353"/>
      <c r="V8" s="353"/>
    </row>
    <row r="9" spans="1:22" ht="15.75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3"/>
      <c r="K9" s="148"/>
      <c r="L9" s="148"/>
      <c r="M9" s="353" t="s">
        <v>61</v>
      </c>
      <c r="N9" s="353"/>
      <c r="O9" s="353"/>
      <c r="P9" s="353"/>
      <c r="Q9" s="353"/>
      <c r="R9" s="353"/>
      <c r="S9" s="353"/>
      <c r="T9" s="353"/>
      <c r="U9" s="353"/>
      <c r="V9" s="353"/>
    </row>
    <row r="10" spans="1:22" ht="15.75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3"/>
      <c r="K10" s="148"/>
      <c r="L10" s="148"/>
      <c r="M10" s="149"/>
      <c r="N10" s="149"/>
      <c r="O10" s="149"/>
      <c r="P10" s="149"/>
      <c r="Q10" s="149"/>
      <c r="R10" s="149"/>
      <c r="S10" s="149"/>
      <c r="T10" s="148"/>
      <c r="U10" s="148"/>
      <c r="V10" s="148"/>
    </row>
    <row r="11" spans="1:22" ht="14.2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3"/>
      <c r="K11" s="148"/>
      <c r="L11" s="148"/>
      <c r="M11" s="149" t="s">
        <v>251</v>
      </c>
      <c r="N11" s="149"/>
      <c r="O11" s="149"/>
      <c r="P11" s="149"/>
      <c r="Q11" s="149"/>
      <c r="R11" s="149"/>
      <c r="S11" s="149"/>
      <c r="U11" s="149" t="s">
        <v>62</v>
      </c>
      <c r="V11" s="149"/>
    </row>
    <row r="12" spans="1:22" ht="16.5" customHeight="1" thickBot="1" x14ac:dyDescent="0.3">
      <c r="A12" s="151"/>
      <c r="B12" s="152"/>
      <c r="C12" s="152"/>
      <c r="D12" s="152"/>
      <c r="E12" s="152"/>
      <c r="F12" s="152"/>
      <c r="G12" s="152"/>
      <c r="H12" s="152"/>
      <c r="I12" s="152"/>
      <c r="J12" s="153"/>
      <c r="K12" s="148"/>
      <c r="L12" s="148"/>
      <c r="M12" s="149" t="s">
        <v>252</v>
      </c>
      <c r="N12" s="149"/>
      <c r="O12" s="149"/>
      <c r="P12" s="149"/>
      <c r="Q12" s="149"/>
      <c r="R12" s="149"/>
      <c r="S12" s="149"/>
      <c r="U12" s="354" t="str">
        <f>COVER!A16</f>
        <v>Agustus s/d Desember 2019</v>
      </c>
      <c r="V12" s="354"/>
    </row>
    <row r="13" spans="1:22" ht="15.75" x14ac:dyDescent="0.25">
      <c r="A13" s="151"/>
      <c r="B13" s="152"/>
      <c r="C13" s="152"/>
      <c r="D13" s="152"/>
      <c r="E13" s="152"/>
      <c r="F13" s="152"/>
      <c r="G13" s="152"/>
      <c r="H13" s="152"/>
      <c r="I13" s="152"/>
      <c r="J13" s="153"/>
      <c r="K13" s="148"/>
      <c r="L13" s="148"/>
      <c r="M13" s="355" t="s">
        <v>78</v>
      </c>
      <c r="N13" s="357" t="s">
        <v>63</v>
      </c>
      <c r="O13" s="358"/>
      <c r="P13" s="358"/>
      <c r="Q13" s="358"/>
      <c r="R13" s="358"/>
      <c r="S13" s="358"/>
      <c r="T13" s="358"/>
      <c r="U13" s="358"/>
      <c r="V13" s="359"/>
    </row>
    <row r="14" spans="1:22" ht="15.75" x14ac:dyDescent="0.25">
      <c r="A14" s="151"/>
      <c r="B14" s="152"/>
      <c r="C14" s="152"/>
      <c r="D14" s="152"/>
      <c r="E14" s="152"/>
      <c r="F14" s="152"/>
      <c r="G14" s="152"/>
      <c r="H14" s="152"/>
      <c r="I14" s="152"/>
      <c r="J14" s="153"/>
      <c r="K14" s="148"/>
      <c r="L14" s="148"/>
      <c r="M14" s="356"/>
      <c r="N14" s="360"/>
      <c r="O14" s="361"/>
      <c r="P14" s="361"/>
      <c r="Q14" s="361"/>
      <c r="R14" s="361"/>
      <c r="S14" s="361"/>
      <c r="T14" s="361"/>
      <c r="U14" s="361"/>
      <c r="V14" s="362"/>
    </row>
    <row r="15" spans="1:22" ht="15.75" x14ac:dyDescent="0.25">
      <c r="A15" s="151"/>
      <c r="B15" s="152"/>
      <c r="C15" s="152"/>
      <c r="D15" s="152"/>
      <c r="E15" s="152"/>
      <c r="F15" s="152"/>
      <c r="G15" s="152"/>
      <c r="H15" s="152"/>
      <c r="I15" s="152"/>
      <c r="J15" s="153"/>
      <c r="K15" s="148"/>
      <c r="L15" s="148"/>
      <c r="M15" s="154"/>
      <c r="N15" s="343" t="s">
        <v>65</v>
      </c>
      <c r="O15" s="345" t="s">
        <v>64</v>
      </c>
      <c r="P15" s="345"/>
      <c r="Q15" s="345"/>
      <c r="R15" s="346"/>
      <c r="S15" s="349" t="s">
        <v>246</v>
      </c>
      <c r="T15" s="345"/>
      <c r="U15" s="345"/>
      <c r="V15" s="350"/>
    </row>
    <row r="16" spans="1:22" ht="15.75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3"/>
      <c r="K16" s="148"/>
      <c r="L16" s="148"/>
      <c r="M16" s="154"/>
      <c r="N16" s="344"/>
      <c r="O16" s="347"/>
      <c r="P16" s="347"/>
      <c r="Q16" s="347"/>
      <c r="R16" s="348"/>
      <c r="S16" s="351"/>
      <c r="T16" s="347"/>
      <c r="U16" s="347"/>
      <c r="V16" s="352"/>
    </row>
    <row r="17" spans="1:22" ht="15.75" x14ac:dyDescent="0.25">
      <c r="A17" s="151"/>
      <c r="B17" s="152"/>
      <c r="C17" s="152"/>
      <c r="D17" s="152"/>
      <c r="E17" s="152"/>
      <c r="F17" s="152"/>
      <c r="G17" s="152"/>
      <c r="H17" s="152"/>
      <c r="I17" s="152"/>
      <c r="J17" s="153"/>
      <c r="K17" s="148"/>
      <c r="L17" s="148"/>
      <c r="M17" s="154"/>
      <c r="N17" s="343" t="s">
        <v>69</v>
      </c>
      <c r="O17" s="345" t="s">
        <v>4</v>
      </c>
      <c r="P17" s="345"/>
      <c r="Q17" s="345"/>
      <c r="R17" s="346"/>
      <c r="S17" s="349" t="s">
        <v>233</v>
      </c>
      <c r="T17" s="345"/>
      <c r="U17" s="345"/>
      <c r="V17" s="350"/>
    </row>
    <row r="18" spans="1:22" ht="15.75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3"/>
      <c r="K18" s="148"/>
      <c r="L18" s="148"/>
      <c r="M18" s="154"/>
      <c r="N18" s="344"/>
      <c r="O18" s="347"/>
      <c r="P18" s="347"/>
      <c r="Q18" s="347"/>
      <c r="R18" s="348"/>
      <c r="S18" s="351"/>
      <c r="T18" s="347"/>
      <c r="U18" s="347"/>
      <c r="V18" s="352"/>
    </row>
    <row r="19" spans="1:22" ht="15.75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3"/>
      <c r="K19" s="148"/>
      <c r="L19" s="148"/>
      <c r="M19" s="154"/>
      <c r="N19" s="343" t="s">
        <v>70</v>
      </c>
      <c r="O19" s="345" t="s">
        <v>66</v>
      </c>
      <c r="P19" s="345"/>
      <c r="Q19" s="345"/>
      <c r="R19" s="346"/>
      <c r="S19" s="363" t="s">
        <v>285</v>
      </c>
      <c r="T19" s="364"/>
      <c r="U19" s="364"/>
      <c r="V19" s="365"/>
    </row>
    <row r="20" spans="1:22" ht="15.75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3"/>
      <c r="K20" s="148"/>
      <c r="L20" s="148"/>
      <c r="M20" s="154"/>
      <c r="N20" s="344"/>
      <c r="O20" s="347"/>
      <c r="P20" s="347"/>
      <c r="Q20" s="347"/>
      <c r="R20" s="348"/>
      <c r="S20" s="366"/>
      <c r="T20" s="367"/>
      <c r="U20" s="367"/>
      <c r="V20" s="368"/>
    </row>
    <row r="21" spans="1:22" ht="15.75" x14ac:dyDescent="0.25">
      <c r="A21" s="155"/>
      <c r="B21" s="156"/>
      <c r="C21" s="156"/>
      <c r="D21" s="156"/>
      <c r="E21" s="156"/>
      <c r="F21" s="156"/>
      <c r="G21" s="157" t="s">
        <v>98</v>
      </c>
      <c r="H21" s="158" t="s">
        <v>253</v>
      </c>
      <c r="I21" s="156"/>
      <c r="J21" s="301" t="s">
        <v>286</v>
      </c>
      <c r="K21" s="148"/>
      <c r="L21" s="148"/>
      <c r="M21" s="154"/>
      <c r="N21" s="343" t="s">
        <v>71</v>
      </c>
      <c r="O21" s="345" t="s">
        <v>67</v>
      </c>
      <c r="P21" s="345"/>
      <c r="Q21" s="345"/>
      <c r="R21" s="346"/>
      <c r="S21" s="363" t="str">
        <f>'DATA SKP'!E7</f>
        <v>Bendahara Pengeluaran</v>
      </c>
      <c r="T21" s="364"/>
      <c r="U21" s="364"/>
      <c r="V21" s="365"/>
    </row>
    <row r="22" spans="1:22" ht="15.75" x14ac:dyDescent="0.25">
      <c r="A22" s="160"/>
      <c r="B22" s="161"/>
      <c r="C22" s="161"/>
      <c r="D22" s="161"/>
      <c r="E22" s="161"/>
      <c r="F22" s="161"/>
      <c r="G22" s="162"/>
      <c r="H22" s="161"/>
      <c r="I22" s="161"/>
      <c r="J22" s="163"/>
      <c r="K22" s="148"/>
      <c r="L22" s="148"/>
      <c r="M22" s="154"/>
      <c r="N22" s="344"/>
      <c r="O22" s="347"/>
      <c r="P22" s="347"/>
      <c r="Q22" s="347"/>
      <c r="R22" s="348"/>
      <c r="S22" s="366"/>
      <c r="T22" s="367"/>
      <c r="U22" s="367"/>
      <c r="V22" s="368"/>
    </row>
    <row r="23" spans="1:22" ht="15.75" x14ac:dyDescent="0.25">
      <c r="A23" s="151"/>
      <c r="B23" s="152"/>
      <c r="C23" s="152"/>
      <c r="D23" s="152"/>
      <c r="E23" s="152"/>
      <c r="F23" s="152"/>
      <c r="G23" s="152"/>
      <c r="H23" s="164" t="s">
        <v>73</v>
      </c>
      <c r="I23" s="164"/>
      <c r="J23" s="165"/>
      <c r="K23" s="148"/>
      <c r="L23" s="148"/>
      <c r="M23" s="154"/>
      <c r="N23" s="343" t="s">
        <v>72</v>
      </c>
      <c r="O23" s="345" t="s">
        <v>68</v>
      </c>
      <c r="P23" s="345"/>
      <c r="Q23" s="345"/>
      <c r="R23" s="345"/>
      <c r="S23" s="363" t="str">
        <f>'[1]DATA SKP'!E8</f>
        <v>Bappeda Kabupaten Pasuruan</v>
      </c>
      <c r="T23" s="364"/>
      <c r="U23" s="364"/>
      <c r="V23" s="365"/>
    </row>
    <row r="24" spans="1:22" ht="15.75" x14ac:dyDescent="0.25">
      <c r="A24" s="151"/>
      <c r="B24" s="152"/>
      <c r="C24" s="152"/>
      <c r="D24" s="152"/>
      <c r="E24" s="152"/>
      <c r="F24" s="152"/>
      <c r="G24" s="152"/>
      <c r="H24" s="166"/>
      <c r="I24" s="166"/>
      <c r="J24" s="167"/>
      <c r="K24" s="148"/>
      <c r="L24" s="148"/>
      <c r="M24" s="168"/>
      <c r="N24" s="344"/>
      <c r="O24" s="347"/>
      <c r="P24" s="347"/>
      <c r="Q24" s="347"/>
      <c r="R24" s="347"/>
      <c r="S24" s="366"/>
      <c r="T24" s="367"/>
      <c r="U24" s="367"/>
      <c r="V24" s="368"/>
    </row>
    <row r="25" spans="1:22" ht="15.75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3"/>
      <c r="K25" s="148"/>
      <c r="L25" s="148"/>
      <c r="M25" s="369" t="s">
        <v>79</v>
      </c>
      <c r="N25" s="370" t="s">
        <v>73</v>
      </c>
      <c r="O25" s="371"/>
      <c r="P25" s="371"/>
      <c r="Q25" s="371"/>
      <c r="R25" s="371"/>
      <c r="S25" s="371"/>
      <c r="T25" s="371"/>
      <c r="U25" s="371"/>
      <c r="V25" s="372"/>
    </row>
    <row r="26" spans="1:22" ht="15.75" x14ac:dyDescent="0.25">
      <c r="A26" s="151"/>
      <c r="B26" s="152"/>
      <c r="C26" s="152"/>
      <c r="D26" s="152"/>
      <c r="E26" s="152"/>
      <c r="F26" s="152"/>
      <c r="G26" s="152"/>
      <c r="H26" s="152"/>
      <c r="I26" s="152"/>
      <c r="J26" s="153"/>
      <c r="K26" s="148"/>
      <c r="L26" s="148"/>
      <c r="M26" s="356"/>
      <c r="N26" s="360"/>
      <c r="O26" s="361"/>
      <c r="P26" s="361"/>
      <c r="Q26" s="361"/>
      <c r="R26" s="361"/>
      <c r="S26" s="361"/>
      <c r="T26" s="361"/>
      <c r="U26" s="361"/>
      <c r="V26" s="362"/>
    </row>
    <row r="27" spans="1:22" ht="15.75" x14ac:dyDescent="0.25">
      <c r="A27" s="151"/>
      <c r="B27" s="152"/>
      <c r="C27" s="152"/>
      <c r="D27" s="152"/>
      <c r="E27" s="152"/>
      <c r="F27" s="152"/>
      <c r="G27" s="152"/>
      <c r="H27" s="302" t="str">
        <f>'DATA SKP'!E10</f>
        <v>ANDRY ANTHONY PIERIS, SE</v>
      </c>
      <c r="I27" s="152"/>
      <c r="J27" s="153"/>
      <c r="K27" s="148"/>
      <c r="L27" s="148"/>
      <c r="M27" s="170"/>
      <c r="N27" s="343" t="s">
        <v>65</v>
      </c>
      <c r="O27" s="345" t="s">
        <v>64</v>
      </c>
      <c r="P27" s="345"/>
      <c r="Q27" s="345"/>
      <c r="R27" s="346"/>
      <c r="S27" s="349" t="str">
        <f>'DATA SKP'!E10</f>
        <v>ANDRY ANTHONY PIERIS, SE</v>
      </c>
      <c r="T27" s="345"/>
      <c r="U27" s="345"/>
      <c r="V27" s="350"/>
    </row>
    <row r="28" spans="1:22" ht="15.75" x14ac:dyDescent="0.25">
      <c r="A28" s="151"/>
      <c r="B28" s="152"/>
      <c r="C28" s="152"/>
      <c r="D28" s="152"/>
      <c r="E28" s="152"/>
      <c r="F28" s="152"/>
      <c r="G28" s="152"/>
      <c r="H28" s="152" t="str">
        <f>'DATA SKP'!E12</f>
        <v>Penata / III c</v>
      </c>
      <c r="I28" s="152"/>
      <c r="J28" s="153"/>
      <c r="K28" s="148"/>
      <c r="L28" s="148"/>
      <c r="M28" s="170"/>
      <c r="N28" s="344"/>
      <c r="O28" s="347"/>
      <c r="P28" s="347"/>
      <c r="Q28" s="347"/>
      <c r="R28" s="348"/>
      <c r="S28" s="351"/>
      <c r="T28" s="347"/>
      <c r="U28" s="347"/>
      <c r="V28" s="352"/>
    </row>
    <row r="29" spans="1:22" ht="15.75" x14ac:dyDescent="0.25">
      <c r="A29" s="151"/>
      <c r="B29" s="152"/>
      <c r="C29" s="152"/>
      <c r="D29" s="152"/>
      <c r="E29" s="152"/>
      <c r="F29" s="152"/>
      <c r="G29" s="152"/>
      <c r="H29" s="152" t="s">
        <v>240</v>
      </c>
      <c r="I29" s="152" t="str">
        <f>'DATA SKP'!E11</f>
        <v>19740720 200801 1 015</v>
      </c>
      <c r="J29" s="153"/>
      <c r="K29" s="148"/>
      <c r="L29" s="148"/>
      <c r="M29" s="170"/>
      <c r="N29" s="343" t="s">
        <v>69</v>
      </c>
      <c r="O29" s="345" t="s">
        <v>4</v>
      </c>
      <c r="P29" s="345"/>
      <c r="Q29" s="345"/>
      <c r="R29" s="346"/>
      <c r="S29" s="349" t="str">
        <f>'DATA SKP'!E11</f>
        <v>19740720 200801 1 015</v>
      </c>
      <c r="T29" s="345"/>
      <c r="U29" s="345"/>
      <c r="V29" s="350"/>
    </row>
    <row r="30" spans="1:22" ht="15.75" x14ac:dyDescent="0.25">
      <c r="A30" s="151"/>
      <c r="B30" s="152"/>
      <c r="C30" s="152"/>
      <c r="D30" s="152"/>
      <c r="E30" s="152"/>
      <c r="F30" s="152"/>
      <c r="G30" s="152"/>
      <c r="H30" s="152"/>
      <c r="I30" s="152"/>
      <c r="J30" s="153"/>
      <c r="K30" s="148"/>
      <c r="L30" s="148"/>
      <c r="M30" s="170"/>
      <c r="N30" s="344"/>
      <c r="O30" s="347"/>
      <c r="P30" s="347"/>
      <c r="Q30" s="347"/>
      <c r="R30" s="348"/>
      <c r="S30" s="351"/>
      <c r="T30" s="347"/>
      <c r="U30" s="347"/>
      <c r="V30" s="352"/>
    </row>
    <row r="31" spans="1:22" ht="15.75" customHeight="1" x14ac:dyDescent="0.25">
      <c r="A31" s="171"/>
      <c r="B31" s="172"/>
      <c r="C31" s="164"/>
      <c r="D31" s="164"/>
      <c r="E31" s="164"/>
      <c r="F31" s="173"/>
      <c r="G31" s="152"/>
      <c r="H31" s="152"/>
      <c r="I31" s="152"/>
      <c r="J31" s="153"/>
      <c r="K31" s="148"/>
      <c r="L31" s="148"/>
      <c r="M31" s="170"/>
      <c r="N31" s="343" t="s">
        <v>70</v>
      </c>
      <c r="O31" s="345" t="s">
        <v>66</v>
      </c>
      <c r="P31" s="345"/>
      <c r="Q31" s="345"/>
      <c r="R31" s="346"/>
      <c r="S31" s="349" t="str">
        <f>'DATA SKP'!E12</f>
        <v>Penata / III c</v>
      </c>
      <c r="T31" s="345"/>
      <c r="U31" s="345"/>
      <c r="V31" s="350"/>
    </row>
    <row r="32" spans="1:22" ht="15.75" x14ac:dyDescent="0.25">
      <c r="A32" s="171" t="s">
        <v>99</v>
      </c>
      <c r="B32" s="303" t="s">
        <v>254</v>
      </c>
      <c r="C32" s="164"/>
      <c r="D32" s="164"/>
      <c r="E32" s="164"/>
      <c r="F32" s="304" t="s">
        <v>287</v>
      </c>
      <c r="G32" s="152"/>
      <c r="H32" s="152"/>
      <c r="I32" s="152"/>
      <c r="J32" s="153"/>
      <c r="K32" s="148"/>
      <c r="L32" s="148"/>
      <c r="M32" s="170"/>
      <c r="N32" s="344"/>
      <c r="O32" s="347"/>
      <c r="P32" s="347"/>
      <c r="Q32" s="347"/>
      <c r="R32" s="348"/>
      <c r="S32" s="351"/>
      <c r="T32" s="347"/>
      <c r="U32" s="347"/>
      <c r="V32" s="352"/>
    </row>
    <row r="33" spans="1:22" ht="15.75" customHeight="1" x14ac:dyDescent="0.25">
      <c r="A33" s="151"/>
      <c r="B33" s="164" t="s">
        <v>255</v>
      </c>
      <c r="C33" s="164"/>
      <c r="D33" s="164"/>
      <c r="E33" s="164"/>
      <c r="F33" s="164"/>
      <c r="G33" s="164"/>
      <c r="H33" s="174"/>
      <c r="I33" s="174"/>
      <c r="J33" s="175"/>
      <c r="K33" s="148"/>
      <c r="L33" s="148"/>
      <c r="M33" s="170"/>
      <c r="N33" s="343" t="s">
        <v>71</v>
      </c>
      <c r="O33" s="345" t="s">
        <v>67</v>
      </c>
      <c r="P33" s="345"/>
      <c r="Q33" s="345"/>
      <c r="R33" s="346"/>
      <c r="S33" s="363" t="str">
        <f>'DATA SKP'!E13</f>
        <v>Kasubag. Keuangan</v>
      </c>
      <c r="T33" s="364"/>
      <c r="U33" s="364"/>
      <c r="V33" s="365"/>
    </row>
    <row r="34" spans="1:22" ht="15.75" x14ac:dyDescent="0.25">
      <c r="A34" s="151"/>
      <c r="B34" s="166"/>
      <c r="C34" s="166"/>
      <c r="D34" s="166"/>
      <c r="E34" s="166"/>
      <c r="F34" s="166"/>
      <c r="G34" s="152"/>
      <c r="H34" s="174"/>
      <c r="I34" s="174"/>
      <c r="J34" s="175"/>
      <c r="K34" s="148"/>
      <c r="L34" s="148"/>
      <c r="M34" s="170"/>
      <c r="N34" s="344"/>
      <c r="O34" s="347"/>
      <c r="P34" s="347"/>
      <c r="Q34" s="347"/>
      <c r="R34" s="348"/>
      <c r="S34" s="366"/>
      <c r="T34" s="367"/>
      <c r="U34" s="367"/>
      <c r="V34" s="368"/>
    </row>
    <row r="35" spans="1:22" ht="15.75" x14ac:dyDescent="0.25">
      <c r="A35" s="151"/>
      <c r="B35" s="152"/>
      <c r="C35" s="152"/>
      <c r="D35" s="152"/>
      <c r="E35" s="152"/>
      <c r="F35" s="152"/>
      <c r="G35" s="152"/>
      <c r="H35" s="166"/>
      <c r="I35" s="166"/>
      <c r="J35" s="167"/>
      <c r="K35" s="148"/>
      <c r="L35" s="148"/>
      <c r="M35" s="170"/>
      <c r="N35" s="343" t="s">
        <v>72</v>
      </c>
      <c r="O35" s="345" t="s">
        <v>68</v>
      </c>
      <c r="P35" s="345"/>
      <c r="Q35" s="345"/>
      <c r="R35" s="345"/>
      <c r="S35" s="363" t="str">
        <f>'[1]DATA SKP'!E14</f>
        <v>Bappeda Kabupaten Pasuruan</v>
      </c>
      <c r="T35" s="364"/>
      <c r="U35" s="364"/>
      <c r="V35" s="365"/>
    </row>
    <row r="36" spans="1:22" ht="15.75" x14ac:dyDescent="0.25">
      <c r="A36" s="151"/>
      <c r="B36" s="152"/>
      <c r="C36" s="152"/>
      <c r="D36" s="152"/>
      <c r="E36" s="152"/>
      <c r="F36" s="152"/>
      <c r="G36" s="152"/>
      <c r="H36" s="166"/>
      <c r="I36" s="166"/>
      <c r="J36" s="167"/>
      <c r="K36" s="148"/>
      <c r="L36" s="148"/>
      <c r="M36" s="176"/>
      <c r="N36" s="344"/>
      <c r="O36" s="347"/>
      <c r="P36" s="347"/>
      <c r="Q36" s="347"/>
      <c r="R36" s="347"/>
      <c r="S36" s="366"/>
      <c r="T36" s="367"/>
      <c r="U36" s="367"/>
      <c r="V36" s="368"/>
    </row>
    <row r="37" spans="1:22" ht="15.75" x14ac:dyDescent="0.25">
      <c r="A37" s="151"/>
      <c r="B37" s="302" t="str">
        <f>S15</f>
        <v>NANANG BUDI PRASETIYO</v>
      </c>
      <c r="C37" s="152"/>
      <c r="D37" s="152"/>
      <c r="E37" s="152"/>
      <c r="F37" s="152"/>
      <c r="G37" s="152"/>
      <c r="H37" s="152"/>
      <c r="I37" s="152"/>
      <c r="J37" s="153"/>
      <c r="K37" s="148"/>
      <c r="L37" s="148"/>
      <c r="M37" s="369" t="s">
        <v>80</v>
      </c>
      <c r="N37" s="370" t="s">
        <v>74</v>
      </c>
      <c r="O37" s="371"/>
      <c r="P37" s="371"/>
      <c r="Q37" s="371"/>
      <c r="R37" s="371"/>
      <c r="S37" s="371"/>
      <c r="T37" s="371"/>
      <c r="U37" s="371"/>
      <c r="V37" s="372"/>
    </row>
    <row r="38" spans="1:22" ht="15.75" x14ac:dyDescent="0.25">
      <c r="A38" s="151"/>
      <c r="B38" s="177" t="str">
        <f>S19</f>
        <v>Pengatur TK.I / II d</v>
      </c>
      <c r="C38" s="177"/>
      <c r="D38" s="177"/>
      <c r="E38" s="152"/>
      <c r="F38" s="152"/>
      <c r="G38" s="152"/>
      <c r="H38" s="152"/>
      <c r="I38" s="152"/>
      <c r="J38" s="153"/>
      <c r="K38" s="148"/>
      <c r="L38" s="148"/>
      <c r="M38" s="356"/>
      <c r="N38" s="360"/>
      <c r="O38" s="361"/>
      <c r="P38" s="361"/>
      <c r="Q38" s="361"/>
      <c r="R38" s="361"/>
      <c r="S38" s="361"/>
      <c r="T38" s="361"/>
      <c r="U38" s="361"/>
      <c r="V38" s="362"/>
    </row>
    <row r="39" spans="1:22" ht="15.75" x14ac:dyDescent="0.25">
      <c r="A39" s="178"/>
      <c r="B39" s="164" t="s">
        <v>240</v>
      </c>
      <c r="C39" s="164" t="str">
        <f>S17</f>
        <v>19770829 200701 1 003</v>
      </c>
      <c r="D39" s="177"/>
      <c r="E39" s="177"/>
      <c r="F39" s="177"/>
      <c r="G39" s="152"/>
      <c r="H39" s="152"/>
      <c r="I39" s="152"/>
      <c r="J39" s="153"/>
      <c r="K39" s="148"/>
      <c r="L39" s="148"/>
      <c r="M39" s="154"/>
      <c r="N39" s="343" t="s">
        <v>65</v>
      </c>
      <c r="O39" s="345" t="s">
        <v>64</v>
      </c>
      <c r="P39" s="345"/>
      <c r="Q39" s="345"/>
      <c r="R39" s="346"/>
      <c r="S39" s="349" t="str">
        <f>'DATA SKP'!E16</f>
        <v>Drs. MAHBUB DJUNAIDI, M.Si</v>
      </c>
      <c r="T39" s="345"/>
      <c r="U39" s="345"/>
      <c r="V39" s="350"/>
    </row>
    <row r="40" spans="1:22" ht="15.75" x14ac:dyDescent="0.25">
      <c r="A40" s="151"/>
      <c r="B40" s="164"/>
      <c r="C40" s="177"/>
      <c r="D40" s="177"/>
      <c r="E40" s="164"/>
      <c r="F40" s="164"/>
      <c r="G40" s="179" t="s">
        <v>97</v>
      </c>
      <c r="H40" s="305" t="s">
        <v>254</v>
      </c>
      <c r="I40" s="152"/>
      <c r="J40" s="181" t="str">
        <f>F32</f>
        <v>31 Desember 2019</v>
      </c>
      <c r="K40" s="148"/>
      <c r="L40" s="148"/>
      <c r="M40" s="154"/>
      <c r="N40" s="344"/>
      <c r="O40" s="347"/>
      <c r="P40" s="347"/>
      <c r="Q40" s="347"/>
      <c r="R40" s="348"/>
      <c r="S40" s="351"/>
      <c r="T40" s="347"/>
      <c r="U40" s="347"/>
      <c r="V40" s="352"/>
    </row>
    <row r="41" spans="1:22" ht="15.75" x14ac:dyDescent="0.25">
      <c r="A41" s="151"/>
      <c r="B41" s="177"/>
      <c r="C41" s="177"/>
      <c r="D41" s="177"/>
      <c r="E41" s="177"/>
      <c r="F41" s="177"/>
      <c r="G41" s="152"/>
      <c r="H41" s="164" t="s">
        <v>95</v>
      </c>
      <c r="I41" s="164"/>
      <c r="J41" s="165"/>
      <c r="K41" s="148"/>
      <c r="L41" s="148"/>
      <c r="M41" s="154"/>
      <c r="N41" s="343" t="s">
        <v>69</v>
      </c>
      <c r="O41" s="345" t="s">
        <v>4</v>
      </c>
      <c r="P41" s="345"/>
      <c r="Q41" s="345"/>
      <c r="R41" s="346"/>
      <c r="S41" s="349" t="str">
        <f>'DATA SKP'!E17</f>
        <v>19651002 199312 1 002</v>
      </c>
      <c r="T41" s="345"/>
      <c r="U41" s="345"/>
      <c r="V41" s="350"/>
    </row>
    <row r="42" spans="1:22" ht="15.75" x14ac:dyDescent="0.25">
      <c r="A42" s="151"/>
      <c r="B42" s="166"/>
      <c r="C42" s="166"/>
      <c r="D42" s="166"/>
      <c r="E42" s="166"/>
      <c r="F42" s="166"/>
      <c r="G42" s="152"/>
      <c r="H42" s="152"/>
      <c r="I42" s="152"/>
      <c r="J42" s="153"/>
      <c r="K42" s="148"/>
      <c r="L42" s="148"/>
      <c r="M42" s="154"/>
      <c r="N42" s="344"/>
      <c r="O42" s="347"/>
      <c r="P42" s="347"/>
      <c r="Q42" s="347"/>
      <c r="R42" s="348"/>
      <c r="S42" s="351"/>
      <c r="T42" s="347"/>
      <c r="U42" s="347"/>
      <c r="V42" s="352"/>
    </row>
    <row r="43" spans="1:22" ht="15.75" x14ac:dyDescent="0.25">
      <c r="A43" s="151"/>
      <c r="B43" s="177"/>
      <c r="C43" s="177"/>
      <c r="D43" s="177"/>
      <c r="E43" s="177"/>
      <c r="F43" s="177"/>
      <c r="G43" s="152"/>
      <c r="H43" s="152"/>
      <c r="I43" s="152"/>
      <c r="J43" s="153"/>
      <c r="K43" s="148"/>
      <c r="L43" s="148"/>
      <c r="M43" s="154"/>
      <c r="N43" s="343" t="s">
        <v>70</v>
      </c>
      <c r="O43" s="345" t="s">
        <v>66</v>
      </c>
      <c r="P43" s="345"/>
      <c r="Q43" s="345"/>
      <c r="R43" s="346"/>
      <c r="S43" s="349" t="str">
        <f>'DATA SKP'!E18</f>
        <v>Pembina   TK.I/ IV b</v>
      </c>
      <c r="T43" s="345"/>
      <c r="U43" s="345"/>
      <c r="V43" s="350"/>
    </row>
    <row r="44" spans="1:22" ht="15.75" x14ac:dyDescent="0.25">
      <c r="A44" s="151"/>
      <c r="B44" s="152"/>
      <c r="C44" s="152"/>
      <c r="D44" s="152"/>
      <c r="E44" s="152"/>
      <c r="F44" s="152"/>
      <c r="G44" s="152"/>
      <c r="H44" s="152"/>
      <c r="I44" s="152"/>
      <c r="J44" s="153"/>
      <c r="K44" s="148"/>
      <c r="L44" s="148"/>
      <c r="M44" s="154"/>
      <c r="N44" s="344"/>
      <c r="O44" s="347"/>
      <c r="P44" s="347"/>
      <c r="Q44" s="347"/>
      <c r="R44" s="348"/>
      <c r="S44" s="351"/>
      <c r="T44" s="347"/>
      <c r="U44" s="347"/>
      <c r="V44" s="352"/>
    </row>
    <row r="45" spans="1:22" ht="15.75" x14ac:dyDescent="0.25">
      <c r="A45" s="151"/>
      <c r="B45" s="152"/>
      <c r="C45" s="152"/>
      <c r="D45" s="152"/>
      <c r="E45" s="152"/>
      <c r="F45" s="152"/>
      <c r="G45" s="152"/>
      <c r="H45" s="302" t="str">
        <f>'DATA SKP'!E16</f>
        <v>Drs. MAHBUB DJUNAIDI, M.Si</v>
      </c>
      <c r="I45" s="152"/>
      <c r="J45" s="153"/>
      <c r="K45" s="148"/>
      <c r="L45" s="148"/>
      <c r="M45" s="154"/>
      <c r="N45" s="343" t="s">
        <v>71</v>
      </c>
      <c r="O45" s="345" t="s">
        <v>67</v>
      </c>
      <c r="P45" s="345"/>
      <c r="Q45" s="345"/>
      <c r="R45" s="346"/>
      <c r="S45" s="363" t="str">
        <f>'DATA SKP'!E19</f>
        <v>Sekretaris Bappeda</v>
      </c>
      <c r="T45" s="364"/>
      <c r="U45" s="364"/>
      <c r="V45" s="365"/>
    </row>
    <row r="46" spans="1:22" ht="15.75" x14ac:dyDescent="0.25">
      <c r="A46" s="151"/>
      <c r="B46" s="152"/>
      <c r="C46" s="152"/>
      <c r="D46" s="152"/>
      <c r="E46" s="152"/>
      <c r="F46" s="152"/>
      <c r="G46" s="152"/>
      <c r="H46" s="152" t="str">
        <f>'DATA SKP'!E18</f>
        <v>Pembina   TK.I/ IV b</v>
      </c>
      <c r="I46" s="152"/>
      <c r="J46" s="153"/>
      <c r="K46" s="148"/>
      <c r="L46" s="148"/>
      <c r="M46" s="154"/>
      <c r="N46" s="344"/>
      <c r="O46" s="347"/>
      <c r="P46" s="347"/>
      <c r="Q46" s="347"/>
      <c r="R46" s="348"/>
      <c r="S46" s="366"/>
      <c r="T46" s="367"/>
      <c r="U46" s="367"/>
      <c r="V46" s="368"/>
    </row>
    <row r="47" spans="1:22" ht="15.75" x14ac:dyDescent="0.25">
      <c r="A47" s="151"/>
      <c r="B47" s="152"/>
      <c r="C47" s="152"/>
      <c r="D47" s="152"/>
      <c r="E47" s="152"/>
      <c r="F47" s="152"/>
      <c r="G47" s="152"/>
      <c r="H47" s="152" t="s">
        <v>240</v>
      </c>
      <c r="I47" s="152" t="str">
        <f>'DATA SKP'!E17</f>
        <v>19651002 199312 1 002</v>
      </c>
      <c r="J47" s="153"/>
      <c r="K47" s="148"/>
      <c r="L47" s="148"/>
      <c r="M47" s="154"/>
      <c r="N47" s="343" t="s">
        <v>72</v>
      </c>
      <c r="O47" s="345" t="s">
        <v>68</v>
      </c>
      <c r="P47" s="345"/>
      <c r="Q47" s="345"/>
      <c r="R47" s="345"/>
      <c r="S47" s="363" t="str">
        <f>'[1]DATA SKP'!E20</f>
        <v>Bappeda Kabupaten Pasuruan</v>
      </c>
      <c r="T47" s="364"/>
      <c r="U47" s="364"/>
      <c r="V47" s="365"/>
    </row>
    <row r="48" spans="1:22" ht="16.5" thickBot="1" x14ac:dyDescent="0.3">
      <c r="A48" s="182"/>
      <c r="B48" s="378"/>
      <c r="C48" s="378"/>
      <c r="D48" s="378"/>
      <c r="E48" s="378"/>
      <c r="F48" s="378"/>
      <c r="G48" s="183"/>
      <c r="H48" s="183"/>
      <c r="I48" s="183"/>
      <c r="J48" s="184"/>
      <c r="K48" s="148"/>
      <c r="L48" s="148"/>
      <c r="M48" s="185"/>
      <c r="N48" s="373"/>
      <c r="O48" s="374"/>
      <c r="P48" s="374"/>
      <c r="Q48" s="374"/>
      <c r="R48" s="374"/>
      <c r="S48" s="375"/>
      <c r="T48" s="376"/>
      <c r="U48" s="376"/>
      <c r="V48" s="377"/>
    </row>
    <row r="49" spans="1:22" ht="15.75" x14ac:dyDescent="0.25">
      <c r="A49" s="152"/>
      <c r="B49" s="174"/>
      <c r="C49" s="174"/>
      <c r="D49" s="174"/>
      <c r="E49" s="174"/>
      <c r="F49" s="174"/>
      <c r="G49" s="177"/>
      <c r="H49" s="177"/>
      <c r="I49" s="177"/>
      <c r="J49" s="177"/>
      <c r="K49" s="148"/>
      <c r="L49" s="148"/>
      <c r="M49" s="177"/>
      <c r="N49" s="166"/>
      <c r="O49" s="164"/>
      <c r="P49" s="164"/>
      <c r="Q49" s="164"/>
      <c r="R49" s="164"/>
      <c r="S49" s="312"/>
      <c r="T49" s="312"/>
      <c r="U49" s="312"/>
      <c r="V49" s="312"/>
    </row>
    <row r="50" spans="1:22" ht="15.75" x14ac:dyDescent="0.25">
      <c r="A50" s="152"/>
      <c r="B50" s="174"/>
      <c r="C50" s="174"/>
      <c r="D50" s="174"/>
      <c r="E50" s="174"/>
      <c r="F50" s="174"/>
      <c r="G50" s="177"/>
      <c r="H50" s="177"/>
      <c r="I50" s="177"/>
      <c r="J50" s="177"/>
      <c r="K50" s="148"/>
      <c r="L50" s="148"/>
      <c r="M50" s="177"/>
      <c r="N50" s="166"/>
      <c r="O50" s="164"/>
      <c r="P50" s="164"/>
      <c r="Q50" s="164"/>
      <c r="R50" s="164"/>
      <c r="S50" s="312"/>
      <c r="T50" s="312"/>
      <c r="U50" s="312"/>
      <c r="V50" s="312"/>
    </row>
    <row r="51" spans="1:22" ht="15.75" x14ac:dyDescent="0.25">
      <c r="A51" s="152"/>
      <c r="B51" s="174"/>
      <c r="C51" s="174"/>
      <c r="D51" s="174"/>
      <c r="E51" s="174"/>
      <c r="F51" s="174"/>
      <c r="G51" s="177"/>
      <c r="H51" s="177"/>
      <c r="I51" s="177"/>
      <c r="J51" s="177"/>
      <c r="K51" s="148"/>
      <c r="L51" s="148"/>
      <c r="M51" s="177"/>
      <c r="N51" s="166"/>
      <c r="O51" s="164"/>
      <c r="P51" s="164"/>
      <c r="Q51" s="164"/>
      <c r="R51" s="164"/>
      <c r="S51" s="312"/>
      <c r="T51" s="312"/>
      <c r="U51" s="312"/>
      <c r="V51" s="312"/>
    </row>
    <row r="52" spans="1:22" ht="13.5" thickBot="1" x14ac:dyDescent="0.25"/>
    <row r="53" spans="1:22" ht="15.75" x14ac:dyDescent="0.25">
      <c r="A53" s="300" t="s">
        <v>102</v>
      </c>
      <c r="B53" s="357" t="s">
        <v>76</v>
      </c>
      <c r="C53" s="358"/>
      <c r="D53" s="358"/>
      <c r="E53" s="358"/>
      <c r="F53" s="358"/>
      <c r="G53" s="358"/>
      <c r="H53" s="358"/>
      <c r="I53" s="379"/>
      <c r="J53" s="187" t="s">
        <v>85</v>
      </c>
      <c r="K53" s="148"/>
      <c r="L53" s="148"/>
      <c r="M53" s="144" t="s">
        <v>82</v>
      </c>
      <c r="N53" s="145" t="s">
        <v>89</v>
      </c>
      <c r="O53" s="146"/>
      <c r="P53" s="146"/>
      <c r="Q53" s="146"/>
      <c r="R53" s="146"/>
      <c r="S53" s="146"/>
      <c r="T53" s="146"/>
      <c r="U53" s="146"/>
      <c r="V53" s="147"/>
    </row>
    <row r="54" spans="1:22" ht="15.75" x14ac:dyDescent="0.25">
      <c r="A54" s="151"/>
      <c r="B54" s="343" t="s">
        <v>77</v>
      </c>
      <c r="C54" s="345" t="s">
        <v>105</v>
      </c>
      <c r="D54" s="345"/>
      <c r="E54" s="345"/>
      <c r="F54" s="345"/>
      <c r="G54" s="380">
        <f>PENILAIAN!H37</f>
        <v>82.61</v>
      </c>
      <c r="H54" s="380"/>
      <c r="I54" s="346" t="s">
        <v>103</v>
      </c>
      <c r="J54" s="382">
        <f>PENILAIAN!J37</f>
        <v>49.565999999999995</v>
      </c>
      <c r="K54" s="148"/>
      <c r="L54" s="148"/>
      <c r="M54" s="151"/>
      <c r="N54" s="152"/>
      <c r="O54" s="152"/>
      <c r="P54" s="152"/>
      <c r="Q54" s="152"/>
      <c r="R54" s="152"/>
      <c r="S54" s="152"/>
      <c r="T54" s="152"/>
      <c r="U54" s="152"/>
      <c r="V54" s="153"/>
    </row>
    <row r="55" spans="1:22" ht="15.75" x14ac:dyDescent="0.25">
      <c r="A55" s="151"/>
      <c r="B55" s="344"/>
      <c r="C55" s="347"/>
      <c r="D55" s="347"/>
      <c r="E55" s="347"/>
      <c r="F55" s="347"/>
      <c r="G55" s="381"/>
      <c r="H55" s="381"/>
      <c r="I55" s="348"/>
      <c r="J55" s="383"/>
      <c r="K55" s="148"/>
      <c r="L55" s="148"/>
      <c r="M55" s="151"/>
      <c r="N55" s="152"/>
      <c r="O55" s="152"/>
      <c r="P55" s="152"/>
      <c r="Q55" s="152"/>
      <c r="R55" s="152"/>
      <c r="S55" s="152"/>
      <c r="T55" s="152"/>
      <c r="U55" s="152"/>
      <c r="V55" s="153"/>
    </row>
    <row r="56" spans="1:22" ht="36" customHeight="1" x14ac:dyDescent="0.25">
      <c r="A56" s="151"/>
      <c r="B56" s="343" t="s">
        <v>69</v>
      </c>
      <c r="C56" s="364" t="s">
        <v>84</v>
      </c>
      <c r="D56" s="391"/>
      <c r="E56" s="298" t="s">
        <v>78</v>
      </c>
      <c r="F56" s="189" t="s">
        <v>50</v>
      </c>
      <c r="G56" s="395">
        <f>'[2]PERILAKU KERJA'!H12</f>
        <v>77.05</v>
      </c>
      <c r="H56" s="396"/>
      <c r="I56" s="190" t="str">
        <f>'[1]PERILAKU KERJA'!I12</f>
        <v>(Baik)</v>
      </c>
      <c r="J56" s="153"/>
      <c r="K56" s="148"/>
      <c r="L56" s="148"/>
      <c r="M56" s="151"/>
      <c r="N56" s="152"/>
      <c r="O56" s="152"/>
      <c r="P56" s="152"/>
      <c r="Q56" s="152"/>
      <c r="R56" s="152"/>
      <c r="S56" s="152"/>
      <c r="T56" s="152"/>
      <c r="U56" s="152"/>
      <c r="V56" s="153"/>
    </row>
    <row r="57" spans="1:22" ht="36" customHeight="1" x14ac:dyDescent="0.25">
      <c r="A57" s="151"/>
      <c r="B57" s="390"/>
      <c r="C57" s="392"/>
      <c r="D57" s="393"/>
      <c r="E57" s="298" t="s">
        <v>79</v>
      </c>
      <c r="F57" s="191" t="s">
        <v>51</v>
      </c>
      <c r="G57" s="395">
        <f>'[2]PERILAKU KERJA'!H13</f>
        <v>76.05</v>
      </c>
      <c r="H57" s="396"/>
      <c r="I57" s="190" t="str">
        <f>'[1]PERILAKU KERJA'!I13</f>
        <v>(Baik)</v>
      </c>
      <c r="J57" s="153"/>
      <c r="K57" s="148"/>
      <c r="L57" s="148"/>
      <c r="M57" s="151"/>
      <c r="N57" s="152"/>
      <c r="O57" s="152"/>
      <c r="P57" s="152"/>
      <c r="Q57" s="152"/>
      <c r="R57" s="152"/>
      <c r="S57" s="152"/>
      <c r="T57" s="152"/>
      <c r="U57" s="152"/>
      <c r="V57" s="153"/>
    </row>
    <row r="58" spans="1:22" ht="36" customHeight="1" x14ac:dyDescent="0.25">
      <c r="A58" s="151"/>
      <c r="B58" s="390"/>
      <c r="C58" s="392"/>
      <c r="D58" s="393"/>
      <c r="E58" s="298" t="s">
        <v>80</v>
      </c>
      <c r="F58" s="191" t="s">
        <v>52</v>
      </c>
      <c r="G58" s="395">
        <f>'[2]PERILAKU KERJA'!H14</f>
        <v>77</v>
      </c>
      <c r="H58" s="396"/>
      <c r="I58" s="190" t="str">
        <f>'[1]PERILAKU KERJA'!I14</f>
        <v>(Baik)</v>
      </c>
      <c r="J58" s="153"/>
      <c r="K58" s="148"/>
      <c r="L58" s="148"/>
      <c r="M58" s="151"/>
      <c r="N58" s="152"/>
      <c r="O58" s="152"/>
      <c r="P58" s="152"/>
      <c r="Q58" s="152"/>
      <c r="R58" s="152"/>
      <c r="S58" s="152"/>
      <c r="T58" s="152"/>
      <c r="U58" s="152"/>
      <c r="V58" s="153"/>
    </row>
    <row r="59" spans="1:22" ht="36" customHeight="1" x14ac:dyDescent="0.25">
      <c r="A59" s="151"/>
      <c r="B59" s="390"/>
      <c r="C59" s="392"/>
      <c r="D59" s="393"/>
      <c r="E59" s="298">
        <v>4</v>
      </c>
      <c r="F59" s="191" t="s">
        <v>53</v>
      </c>
      <c r="G59" s="395">
        <f>PENILAIAN!H42</f>
        <v>76.05</v>
      </c>
      <c r="H59" s="396"/>
      <c r="I59" s="190" t="str">
        <f>'[1]PERILAKU KERJA'!I15</f>
        <v>(Baik)</v>
      </c>
      <c r="J59" s="153"/>
      <c r="K59" s="148"/>
      <c r="L59" s="148"/>
      <c r="M59" s="151"/>
      <c r="N59" s="152"/>
      <c r="O59" s="152"/>
      <c r="P59" s="152"/>
      <c r="Q59" s="152"/>
      <c r="R59" s="152"/>
      <c r="S59" s="152"/>
      <c r="T59" s="152"/>
      <c r="U59" s="152"/>
      <c r="V59" s="153"/>
    </row>
    <row r="60" spans="1:22" ht="36" customHeight="1" x14ac:dyDescent="0.25">
      <c r="A60" s="151"/>
      <c r="B60" s="390"/>
      <c r="C60" s="392"/>
      <c r="D60" s="393"/>
      <c r="E60" s="298" t="s">
        <v>81</v>
      </c>
      <c r="F60" s="191" t="s">
        <v>54</v>
      </c>
      <c r="G60" s="395">
        <f>'[2]PERILAKU KERJA'!H16</f>
        <v>78</v>
      </c>
      <c r="H60" s="396"/>
      <c r="I60" s="190" t="str">
        <f>'[1]PERILAKU KERJA'!I16</f>
        <v>(Baik)</v>
      </c>
      <c r="J60" s="153"/>
      <c r="K60" s="148"/>
      <c r="L60" s="148"/>
      <c r="M60" s="151"/>
      <c r="N60" s="152"/>
      <c r="O60" s="152"/>
      <c r="P60" s="152"/>
      <c r="Q60" s="152"/>
      <c r="R60" s="152"/>
      <c r="S60" s="152"/>
      <c r="T60" s="152"/>
      <c r="U60" s="152"/>
      <c r="V60" s="153"/>
    </row>
    <row r="61" spans="1:22" ht="36" customHeight="1" x14ac:dyDescent="0.25">
      <c r="A61" s="151"/>
      <c r="B61" s="390"/>
      <c r="C61" s="392"/>
      <c r="D61" s="393"/>
      <c r="E61" s="298" t="s">
        <v>82</v>
      </c>
      <c r="F61" s="191" t="s">
        <v>55</v>
      </c>
      <c r="G61" s="397" t="s">
        <v>237</v>
      </c>
      <c r="H61" s="396"/>
      <c r="I61" s="192" t="s">
        <v>237</v>
      </c>
      <c r="J61" s="153"/>
      <c r="K61" s="148"/>
      <c r="L61" s="148"/>
      <c r="M61" s="151"/>
      <c r="N61" s="152"/>
      <c r="O61" s="152"/>
      <c r="P61" s="152"/>
      <c r="Q61" s="152"/>
      <c r="R61" s="152"/>
      <c r="S61" s="152"/>
      <c r="T61" s="152"/>
      <c r="U61" s="152"/>
      <c r="V61" s="153"/>
    </row>
    <row r="62" spans="1:22" ht="36" customHeight="1" x14ac:dyDescent="0.25">
      <c r="A62" s="151"/>
      <c r="B62" s="390"/>
      <c r="C62" s="392"/>
      <c r="D62" s="393"/>
      <c r="E62" s="398" t="s">
        <v>57</v>
      </c>
      <c r="F62" s="399"/>
      <c r="G62" s="395">
        <f>'PERILAKU KERJA'!H18</f>
        <v>384.15</v>
      </c>
      <c r="H62" s="396"/>
      <c r="I62" s="193">
        <v>0</v>
      </c>
      <c r="J62" s="153"/>
      <c r="K62" s="148"/>
      <c r="L62" s="148"/>
      <c r="M62" s="151"/>
      <c r="N62" s="152"/>
      <c r="O62" s="152"/>
      <c r="P62" s="152"/>
      <c r="Q62" s="152"/>
      <c r="R62" s="152"/>
      <c r="S62" s="152"/>
      <c r="T62" s="152"/>
      <c r="U62" s="152"/>
      <c r="V62" s="153"/>
    </row>
    <row r="63" spans="1:22" ht="36" customHeight="1" x14ac:dyDescent="0.25">
      <c r="A63" s="151"/>
      <c r="B63" s="390"/>
      <c r="C63" s="392"/>
      <c r="D63" s="393"/>
      <c r="E63" s="398" t="s">
        <v>58</v>
      </c>
      <c r="F63" s="399"/>
      <c r="G63" s="395">
        <f>'PERILAKU KERJA'!H19</f>
        <v>76.83</v>
      </c>
      <c r="H63" s="396"/>
      <c r="I63" s="190" t="str">
        <f>'[1]PERILAKU KERJA'!I19</f>
        <v>(Baik)</v>
      </c>
      <c r="J63" s="153"/>
      <c r="K63" s="148"/>
      <c r="L63" s="148"/>
      <c r="M63" s="151"/>
      <c r="N63" s="152"/>
      <c r="O63" s="152"/>
      <c r="P63" s="152"/>
      <c r="Q63" s="152"/>
      <c r="R63" s="152"/>
      <c r="S63" s="152"/>
      <c r="T63" s="152"/>
      <c r="U63" s="152"/>
      <c r="V63" s="153"/>
    </row>
    <row r="64" spans="1:22" ht="36" customHeight="1" x14ac:dyDescent="0.25">
      <c r="A64" s="194"/>
      <c r="B64" s="344"/>
      <c r="C64" s="367"/>
      <c r="D64" s="394"/>
      <c r="E64" s="195" t="s">
        <v>83</v>
      </c>
      <c r="F64" s="191"/>
      <c r="G64" s="400">
        <f>PENILAIAN!H47</f>
        <v>76.83</v>
      </c>
      <c r="H64" s="400"/>
      <c r="I64" s="196" t="s">
        <v>104</v>
      </c>
      <c r="J64" s="197">
        <f>[2]PENILAIAN!J44</f>
        <v>30.728000000000005</v>
      </c>
      <c r="K64" s="148"/>
      <c r="L64" s="148"/>
      <c r="M64" s="151"/>
      <c r="N64" s="152"/>
      <c r="O64" s="152"/>
      <c r="P64" s="152"/>
      <c r="Q64" s="152"/>
      <c r="R64" s="152"/>
      <c r="S64" s="152"/>
      <c r="T64" s="152"/>
      <c r="U64" s="152"/>
      <c r="V64" s="153"/>
    </row>
    <row r="65" spans="1:22" ht="15.75" x14ac:dyDescent="0.25">
      <c r="A65" s="384" t="s">
        <v>86</v>
      </c>
      <c r="B65" s="385"/>
      <c r="C65" s="385"/>
      <c r="D65" s="385"/>
      <c r="E65" s="385"/>
      <c r="F65" s="385"/>
      <c r="G65" s="385"/>
      <c r="H65" s="385"/>
      <c r="I65" s="386"/>
      <c r="J65" s="299">
        <f>PENILAIAN!J48</f>
        <v>80.298000000000002</v>
      </c>
      <c r="K65" s="148"/>
      <c r="L65" s="148"/>
      <c r="M65" s="199" t="s">
        <v>101</v>
      </c>
      <c r="N65" s="158" t="s">
        <v>90</v>
      </c>
      <c r="O65" s="156"/>
      <c r="P65" s="156"/>
      <c r="Q65" s="156"/>
      <c r="R65" s="156"/>
      <c r="S65" s="156"/>
      <c r="T65" s="156"/>
      <c r="U65" s="156"/>
      <c r="V65" s="200"/>
    </row>
    <row r="66" spans="1:22" ht="15.75" x14ac:dyDescent="0.25">
      <c r="A66" s="387"/>
      <c r="B66" s="388"/>
      <c r="C66" s="388"/>
      <c r="D66" s="388"/>
      <c r="E66" s="388"/>
      <c r="F66" s="388"/>
      <c r="G66" s="388"/>
      <c r="H66" s="388"/>
      <c r="I66" s="389"/>
      <c r="J66" s="201" t="str">
        <f>[3]PENILAIAN!J44</f>
        <v>(Baik)</v>
      </c>
      <c r="K66" s="148"/>
      <c r="L66" s="148"/>
      <c r="M66" s="151"/>
      <c r="N66" s="180" t="s">
        <v>91</v>
      </c>
      <c r="O66" s="152"/>
      <c r="P66" s="152"/>
      <c r="Q66" s="152"/>
      <c r="R66" s="152"/>
      <c r="S66" s="152"/>
      <c r="T66" s="152"/>
      <c r="U66" s="152"/>
      <c r="V66" s="153"/>
    </row>
    <row r="67" spans="1:22" ht="15.75" x14ac:dyDescent="0.25">
      <c r="A67" s="199" t="s">
        <v>81</v>
      </c>
      <c r="B67" s="158" t="s">
        <v>87</v>
      </c>
      <c r="C67" s="156"/>
      <c r="D67" s="156"/>
      <c r="E67" s="156"/>
      <c r="F67" s="156"/>
      <c r="G67" s="156"/>
      <c r="H67" s="156"/>
      <c r="I67" s="156"/>
      <c r="J67" s="200"/>
      <c r="K67" s="148"/>
      <c r="L67" s="148"/>
      <c r="M67" s="151"/>
      <c r="N67" s="152"/>
      <c r="O67" s="152"/>
      <c r="P67" s="152"/>
      <c r="Q67" s="152"/>
      <c r="R67" s="152"/>
      <c r="S67" s="152"/>
      <c r="T67" s="152"/>
      <c r="U67" s="152"/>
      <c r="V67" s="153"/>
    </row>
    <row r="68" spans="1:22" ht="15.75" x14ac:dyDescent="0.25">
      <c r="A68" s="151"/>
      <c r="B68" s="180" t="s">
        <v>88</v>
      </c>
      <c r="C68" s="152"/>
      <c r="D68" s="152"/>
      <c r="E68" s="152"/>
      <c r="F68" s="152"/>
      <c r="G68" s="152"/>
      <c r="H68" s="152"/>
      <c r="I68" s="152"/>
      <c r="J68" s="153"/>
      <c r="K68" s="148"/>
      <c r="L68" s="148"/>
      <c r="M68" s="151"/>
      <c r="N68" s="152"/>
      <c r="O68" s="152"/>
      <c r="P68" s="152"/>
      <c r="Q68" s="152"/>
      <c r="R68" s="152"/>
      <c r="S68" s="152"/>
      <c r="T68" s="152"/>
      <c r="U68" s="152"/>
      <c r="V68" s="153"/>
    </row>
    <row r="69" spans="1:22" ht="15.75" x14ac:dyDescent="0.25">
      <c r="A69" s="151"/>
      <c r="B69" s="152"/>
      <c r="C69" s="152"/>
      <c r="D69" s="152"/>
      <c r="E69" s="152"/>
      <c r="F69" s="152"/>
      <c r="G69" s="152"/>
      <c r="H69" s="152"/>
      <c r="I69" s="152"/>
      <c r="J69" s="153"/>
      <c r="K69" s="148"/>
      <c r="L69" s="148"/>
      <c r="M69" s="151"/>
      <c r="N69" s="152"/>
      <c r="O69" s="152"/>
      <c r="P69" s="152"/>
      <c r="Q69" s="152"/>
      <c r="R69" s="152"/>
      <c r="S69" s="152"/>
      <c r="T69" s="152"/>
      <c r="U69" s="152"/>
      <c r="V69" s="153"/>
    </row>
    <row r="70" spans="1:22" ht="15.75" x14ac:dyDescent="0.25">
      <c r="A70" s="151"/>
      <c r="B70" s="152"/>
      <c r="C70" s="152"/>
      <c r="D70" s="152"/>
      <c r="E70" s="152"/>
      <c r="F70" s="152"/>
      <c r="G70" s="152"/>
      <c r="H70" s="152"/>
      <c r="I70" s="152"/>
      <c r="J70" s="153"/>
      <c r="K70" s="148"/>
      <c r="L70" s="148"/>
      <c r="M70" s="151"/>
      <c r="N70" s="152"/>
      <c r="O70" s="152"/>
      <c r="P70" s="152"/>
      <c r="Q70" s="152"/>
      <c r="R70" s="152"/>
      <c r="S70" s="152"/>
      <c r="T70" s="152"/>
      <c r="U70" s="152"/>
      <c r="V70" s="153"/>
    </row>
    <row r="71" spans="1:22" ht="15.75" x14ac:dyDescent="0.25">
      <c r="A71" s="151"/>
      <c r="B71" s="152"/>
      <c r="C71" s="152"/>
      <c r="D71" s="152"/>
      <c r="E71" s="152"/>
      <c r="F71" s="152"/>
      <c r="G71" s="152"/>
      <c r="H71" s="152"/>
      <c r="I71" s="152"/>
      <c r="J71" s="153"/>
      <c r="K71" s="148"/>
      <c r="L71" s="148"/>
      <c r="M71" s="151"/>
      <c r="N71" s="152"/>
      <c r="O71" s="152"/>
      <c r="P71" s="152"/>
      <c r="Q71" s="152"/>
      <c r="R71" s="152"/>
      <c r="S71" s="152"/>
      <c r="T71" s="152"/>
      <c r="U71" s="152"/>
      <c r="V71" s="153"/>
    </row>
    <row r="72" spans="1:22" ht="15.75" x14ac:dyDescent="0.25">
      <c r="A72" s="151"/>
      <c r="B72" s="152"/>
      <c r="C72" s="152"/>
      <c r="D72" s="152"/>
      <c r="E72" s="152"/>
      <c r="F72" s="152"/>
      <c r="G72" s="152"/>
      <c r="H72" s="152"/>
      <c r="I72" s="152"/>
      <c r="J72" s="153"/>
      <c r="K72" s="148"/>
      <c r="L72" s="148"/>
      <c r="M72" s="151"/>
      <c r="N72" s="152"/>
      <c r="O72" s="152"/>
      <c r="P72" s="152"/>
      <c r="Q72" s="152"/>
      <c r="R72" s="152"/>
      <c r="S72" s="152"/>
      <c r="T72" s="152"/>
      <c r="U72" s="152"/>
      <c r="V72" s="153"/>
    </row>
    <row r="73" spans="1:22" ht="15.75" x14ac:dyDescent="0.25">
      <c r="A73" s="151"/>
      <c r="B73" s="152"/>
      <c r="C73" s="152"/>
      <c r="D73" s="152"/>
      <c r="E73" s="152"/>
      <c r="F73" s="152"/>
      <c r="G73" s="152"/>
      <c r="H73" s="152"/>
      <c r="I73" s="152"/>
      <c r="J73" s="153"/>
      <c r="K73" s="148"/>
      <c r="L73" s="148"/>
      <c r="M73" s="151"/>
      <c r="N73" s="152"/>
      <c r="O73" s="152"/>
      <c r="P73" s="152"/>
      <c r="Q73" s="152"/>
      <c r="R73" s="152"/>
      <c r="S73" s="152"/>
      <c r="T73" s="152"/>
      <c r="U73" s="152"/>
      <c r="V73" s="153"/>
    </row>
    <row r="74" spans="1:22" ht="15.75" x14ac:dyDescent="0.25">
      <c r="A74" s="151"/>
      <c r="B74" s="152"/>
      <c r="C74" s="152"/>
      <c r="D74" s="152"/>
      <c r="E74" s="152"/>
      <c r="F74" s="152"/>
      <c r="G74" s="152"/>
      <c r="H74" s="152"/>
      <c r="I74" s="152"/>
      <c r="J74" s="153"/>
      <c r="K74" s="148"/>
      <c r="L74" s="148"/>
      <c r="M74" s="151"/>
      <c r="N74" s="152"/>
      <c r="O74" s="152"/>
      <c r="P74" s="152"/>
      <c r="Q74" s="152"/>
      <c r="R74" s="152"/>
      <c r="S74" s="152"/>
      <c r="T74" s="152"/>
      <c r="U74" s="152"/>
      <c r="V74" s="153"/>
    </row>
    <row r="75" spans="1:22" ht="15.75" x14ac:dyDescent="0.25">
      <c r="A75" s="151"/>
      <c r="B75" s="152"/>
      <c r="C75" s="152"/>
      <c r="D75" s="152"/>
      <c r="E75" s="152"/>
      <c r="F75" s="152"/>
      <c r="G75" s="152"/>
      <c r="H75" s="152"/>
      <c r="I75" s="152"/>
      <c r="J75" s="153"/>
      <c r="K75" s="148"/>
      <c r="L75" s="148"/>
      <c r="M75" s="151"/>
      <c r="N75" s="152"/>
      <c r="O75" s="152"/>
      <c r="P75" s="152"/>
      <c r="Q75" s="152"/>
      <c r="R75" s="152"/>
      <c r="S75" s="152"/>
      <c r="T75" s="152"/>
      <c r="U75" s="152"/>
      <c r="V75" s="153"/>
    </row>
    <row r="76" spans="1:22" ht="15.75" x14ac:dyDescent="0.25">
      <c r="A76" s="151"/>
      <c r="B76" s="152"/>
      <c r="C76" s="152"/>
      <c r="D76" s="152"/>
      <c r="E76" s="152"/>
      <c r="F76" s="152"/>
      <c r="G76" s="152"/>
      <c r="H76" s="152"/>
      <c r="I76" s="152"/>
      <c r="J76" s="153"/>
      <c r="K76" s="148"/>
      <c r="L76" s="148"/>
      <c r="M76" s="151"/>
      <c r="N76" s="152"/>
      <c r="O76" s="152"/>
      <c r="P76" s="152"/>
      <c r="Q76" s="152"/>
      <c r="R76" s="152"/>
      <c r="S76" s="152"/>
      <c r="T76" s="152"/>
      <c r="U76" s="152"/>
      <c r="V76" s="153"/>
    </row>
    <row r="77" spans="1:22" ht="15.75" x14ac:dyDescent="0.25">
      <c r="A77" s="151"/>
      <c r="B77" s="152"/>
      <c r="C77" s="152"/>
      <c r="D77" s="152"/>
      <c r="E77" s="152"/>
      <c r="F77" s="152"/>
      <c r="G77" s="152"/>
      <c r="H77" s="152"/>
      <c r="I77" s="152"/>
      <c r="J77" s="153"/>
      <c r="K77" s="148"/>
      <c r="L77" s="148"/>
      <c r="M77" s="151"/>
      <c r="N77" s="152"/>
      <c r="O77" s="152"/>
      <c r="P77" s="152"/>
      <c r="Q77" s="152"/>
      <c r="R77" s="152"/>
      <c r="S77" s="152"/>
      <c r="T77" s="152"/>
      <c r="U77" s="152"/>
      <c r="V77" s="153"/>
    </row>
    <row r="78" spans="1:22" ht="15.75" x14ac:dyDescent="0.25">
      <c r="A78" s="151"/>
      <c r="B78" s="152"/>
      <c r="C78" s="152"/>
      <c r="D78" s="152"/>
      <c r="E78" s="152"/>
      <c r="F78" s="152"/>
      <c r="G78" s="152"/>
      <c r="H78" s="152"/>
      <c r="I78" s="152"/>
      <c r="J78" s="153"/>
      <c r="K78" s="148"/>
      <c r="L78" s="148"/>
      <c r="M78" s="151"/>
      <c r="N78" s="152"/>
      <c r="O78" s="152"/>
      <c r="P78" s="152"/>
      <c r="Q78" s="152"/>
      <c r="R78" s="152"/>
      <c r="S78" s="152"/>
      <c r="T78" s="152"/>
      <c r="U78" s="152"/>
      <c r="V78" s="153"/>
    </row>
    <row r="79" spans="1:22" ht="15.75" x14ac:dyDescent="0.25">
      <c r="A79" s="151"/>
      <c r="B79" s="152"/>
      <c r="C79" s="152"/>
      <c r="D79" s="152"/>
      <c r="E79" s="152"/>
      <c r="F79" s="152"/>
      <c r="G79" s="152"/>
      <c r="H79" s="152"/>
      <c r="I79" s="152"/>
      <c r="J79" s="153"/>
      <c r="K79" s="148"/>
      <c r="L79" s="148"/>
      <c r="M79" s="151"/>
      <c r="N79" s="152"/>
      <c r="O79" s="152"/>
      <c r="P79" s="152"/>
      <c r="Q79" s="152"/>
      <c r="R79" s="152"/>
      <c r="S79" s="152"/>
      <c r="T79" s="152"/>
      <c r="U79" s="152"/>
      <c r="V79" s="153"/>
    </row>
    <row r="80" spans="1:22" ht="15.75" x14ac:dyDescent="0.25">
      <c r="A80" s="151"/>
      <c r="B80" s="152"/>
      <c r="C80" s="152"/>
      <c r="D80" s="152"/>
      <c r="E80" s="152"/>
      <c r="F80" s="152"/>
      <c r="G80" s="152"/>
      <c r="H80" s="152"/>
      <c r="I80" s="152"/>
      <c r="J80" s="153"/>
      <c r="K80" s="148"/>
      <c r="L80" s="148"/>
      <c r="M80" s="151"/>
      <c r="N80" s="152"/>
      <c r="O80" s="152"/>
      <c r="P80" s="152"/>
      <c r="Q80" s="152"/>
      <c r="R80" s="152"/>
      <c r="S80" s="152"/>
      <c r="T80" s="152"/>
      <c r="U80" s="152"/>
      <c r="V80" s="153"/>
    </row>
    <row r="81" spans="1:22" ht="15.75" x14ac:dyDescent="0.25">
      <c r="A81" s="151"/>
      <c r="B81" s="152"/>
      <c r="C81" s="152"/>
      <c r="D81" s="152"/>
      <c r="E81" s="152"/>
      <c r="F81" s="152"/>
      <c r="G81" s="152"/>
      <c r="H81" s="152"/>
      <c r="I81" s="152"/>
      <c r="J81" s="153"/>
      <c r="K81" s="148"/>
      <c r="L81" s="148"/>
      <c r="M81" s="151"/>
      <c r="N81" s="152"/>
      <c r="O81" s="152"/>
      <c r="P81" s="152"/>
      <c r="Q81" s="152"/>
      <c r="R81" s="152"/>
      <c r="S81" s="152"/>
      <c r="T81" s="152"/>
      <c r="U81" s="152"/>
      <c r="V81" s="153"/>
    </row>
    <row r="82" spans="1:22" ht="15.75" x14ac:dyDescent="0.25">
      <c r="A82" s="151"/>
      <c r="B82" s="152"/>
      <c r="C82" s="152"/>
      <c r="D82" s="152"/>
      <c r="E82" s="152"/>
      <c r="F82" s="152"/>
      <c r="G82" s="152"/>
      <c r="H82" s="152"/>
      <c r="I82" s="152"/>
      <c r="J82" s="153"/>
      <c r="K82" s="148"/>
      <c r="L82" s="148"/>
      <c r="M82" s="151"/>
      <c r="N82" s="152"/>
      <c r="O82" s="152"/>
      <c r="P82" s="152"/>
      <c r="Q82" s="152"/>
      <c r="R82" s="152"/>
      <c r="S82" s="152"/>
      <c r="T82" s="152"/>
      <c r="U82" s="152"/>
      <c r="V82" s="153"/>
    </row>
    <row r="83" spans="1:22" ht="15.75" x14ac:dyDescent="0.25">
      <c r="A83" s="151"/>
      <c r="B83" s="152"/>
      <c r="C83" s="152"/>
      <c r="D83" s="152"/>
      <c r="E83" s="152"/>
      <c r="F83" s="152"/>
      <c r="G83" s="152"/>
      <c r="H83" s="152"/>
      <c r="I83" s="152"/>
      <c r="J83" s="153"/>
      <c r="K83" s="148"/>
      <c r="L83" s="148"/>
      <c r="M83" s="151"/>
      <c r="N83" s="152"/>
      <c r="O83" s="152"/>
      <c r="P83" s="152"/>
      <c r="Q83" s="152"/>
      <c r="R83" s="152"/>
      <c r="S83" s="152"/>
      <c r="T83" s="152"/>
      <c r="U83" s="152"/>
      <c r="V83" s="153"/>
    </row>
    <row r="84" spans="1:22" ht="15.75" x14ac:dyDescent="0.25">
      <c r="A84" s="151"/>
      <c r="B84" s="152"/>
      <c r="C84" s="152"/>
      <c r="D84" s="152"/>
      <c r="E84" s="152"/>
      <c r="F84" s="152"/>
      <c r="G84" s="152"/>
      <c r="H84" s="152"/>
      <c r="I84" s="152"/>
      <c r="J84" s="153"/>
      <c r="K84" s="148"/>
      <c r="L84" s="148"/>
      <c r="M84" s="151"/>
      <c r="N84" s="152"/>
      <c r="O84" s="152"/>
      <c r="P84" s="152"/>
      <c r="Q84" s="152"/>
      <c r="R84" s="152"/>
      <c r="S84" s="152"/>
      <c r="T84" s="152"/>
      <c r="U84" s="152"/>
      <c r="V84" s="153"/>
    </row>
    <row r="85" spans="1:22" ht="15.75" x14ac:dyDescent="0.25">
      <c r="A85" s="151"/>
      <c r="B85" s="152"/>
      <c r="C85" s="152"/>
      <c r="D85" s="152"/>
      <c r="E85" s="152"/>
      <c r="F85" s="152"/>
      <c r="G85" s="152"/>
      <c r="H85" s="152"/>
      <c r="I85" s="152"/>
      <c r="J85" s="153"/>
      <c r="K85" s="148"/>
      <c r="L85" s="148"/>
      <c r="M85" s="151"/>
      <c r="N85" s="152"/>
      <c r="O85" s="152"/>
      <c r="P85" s="152"/>
      <c r="Q85" s="152"/>
      <c r="R85" s="152"/>
      <c r="S85" s="152"/>
      <c r="T85" s="152"/>
      <c r="U85" s="152"/>
      <c r="V85" s="153"/>
    </row>
    <row r="86" spans="1:22" ht="15.75" x14ac:dyDescent="0.25">
      <c r="A86" s="151"/>
      <c r="B86" s="152"/>
      <c r="C86" s="152"/>
      <c r="D86" s="152"/>
      <c r="E86" s="152"/>
      <c r="F86" s="152"/>
      <c r="G86" s="152"/>
      <c r="H86" s="152"/>
      <c r="I86" s="152"/>
      <c r="J86" s="153"/>
      <c r="K86" s="148"/>
      <c r="L86" s="148"/>
      <c r="M86" s="151"/>
      <c r="N86" s="152"/>
      <c r="O86" s="152"/>
      <c r="P86" s="152"/>
      <c r="Q86" s="152"/>
      <c r="R86" s="152"/>
      <c r="S86" s="152"/>
      <c r="T86" s="152"/>
      <c r="U86" s="152"/>
      <c r="V86" s="153"/>
    </row>
    <row r="87" spans="1:22" ht="15.75" x14ac:dyDescent="0.25">
      <c r="A87" s="151"/>
      <c r="B87" s="152"/>
      <c r="C87" s="152"/>
      <c r="D87" s="152"/>
      <c r="E87" s="152"/>
      <c r="F87" s="152"/>
      <c r="G87" s="152"/>
      <c r="H87" s="152"/>
      <c r="I87" s="202" t="s">
        <v>256</v>
      </c>
      <c r="J87" s="203" t="str">
        <f>J21</f>
        <v>30 Desember 2019</v>
      </c>
      <c r="K87" s="148"/>
      <c r="L87" s="148"/>
      <c r="M87" s="151"/>
      <c r="N87" s="152"/>
      <c r="O87" s="152"/>
      <c r="P87" s="152"/>
      <c r="Q87" s="152"/>
      <c r="R87" s="152"/>
      <c r="S87" s="152"/>
      <c r="T87" s="152"/>
      <c r="U87" s="202" t="s">
        <v>256</v>
      </c>
      <c r="V87" s="203" t="str">
        <f>J87</f>
        <v>30 Desember 2019</v>
      </c>
    </row>
    <row r="88" spans="1:22" ht="16.5" thickBot="1" x14ac:dyDescent="0.3">
      <c r="A88" s="182"/>
      <c r="B88" s="204"/>
      <c r="C88" s="204"/>
      <c r="D88" s="204"/>
      <c r="E88" s="204"/>
      <c r="F88" s="204"/>
      <c r="G88" s="204"/>
      <c r="H88" s="204"/>
      <c r="I88" s="204"/>
      <c r="J88" s="205"/>
      <c r="K88" s="148"/>
      <c r="L88" s="148"/>
      <c r="M88" s="182"/>
      <c r="N88" s="204"/>
      <c r="O88" s="204"/>
      <c r="P88" s="204"/>
      <c r="Q88" s="204"/>
      <c r="R88" s="204"/>
      <c r="S88" s="204"/>
      <c r="T88" s="204"/>
      <c r="U88" s="204"/>
      <c r="V88" s="205"/>
    </row>
    <row r="89" spans="1:22" ht="15.75" x14ac:dyDescent="0.25">
      <c r="A89" s="148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</row>
  </sheetData>
  <mergeCells count="75">
    <mergeCell ref="A65:I66"/>
    <mergeCell ref="B56:B64"/>
    <mergeCell ref="C56:D64"/>
    <mergeCell ref="G56:H56"/>
    <mergeCell ref="G57:H57"/>
    <mergeCell ref="G58:H58"/>
    <mergeCell ref="G59:H59"/>
    <mergeCell ref="G60:H60"/>
    <mergeCell ref="G61:H61"/>
    <mergeCell ref="E62:F62"/>
    <mergeCell ref="G62:H62"/>
    <mergeCell ref="E63:F63"/>
    <mergeCell ref="G63:H63"/>
    <mergeCell ref="G64:H64"/>
    <mergeCell ref="B54:B55"/>
    <mergeCell ref="C54:F55"/>
    <mergeCell ref="G54:H55"/>
    <mergeCell ref="I54:I55"/>
    <mergeCell ref="J54:J55"/>
    <mergeCell ref="N47:N48"/>
    <mergeCell ref="O47:R48"/>
    <mergeCell ref="S47:V48"/>
    <mergeCell ref="B48:F48"/>
    <mergeCell ref="B53:I53"/>
    <mergeCell ref="N43:N44"/>
    <mergeCell ref="O43:R44"/>
    <mergeCell ref="S43:V44"/>
    <mergeCell ref="N45:N46"/>
    <mergeCell ref="O45:R46"/>
    <mergeCell ref="S45:V46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35:N36"/>
    <mergeCell ref="O35:R36"/>
    <mergeCell ref="S35:V36"/>
    <mergeCell ref="N33:N34"/>
    <mergeCell ref="O33:R34"/>
    <mergeCell ref="M25:M26"/>
    <mergeCell ref="N25:V26"/>
    <mergeCell ref="N27:N28"/>
    <mergeCell ref="O27:R28"/>
    <mergeCell ref="S27:V28"/>
    <mergeCell ref="N29:N30"/>
    <mergeCell ref="O29:R30"/>
    <mergeCell ref="S29:V30"/>
    <mergeCell ref="N31:N32"/>
    <mergeCell ref="O31:R32"/>
    <mergeCell ref="S31:V32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N15:N16"/>
    <mergeCell ref="O15:R16"/>
    <mergeCell ref="S15:V16"/>
    <mergeCell ref="M8:V8"/>
    <mergeCell ref="M9:V9"/>
    <mergeCell ref="U12:V12"/>
    <mergeCell ref="M13:M14"/>
    <mergeCell ref="N13:V14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K20"/>
  <sheetViews>
    <sheetView showWhiteSpace="0" view="pageLayout" topLeftCell="B7" workbookViewId="0">
      <selection activeCell="E21" sqref="E21"/>
    </sheetView>
  </sheetViews>
  <sheetFormatPr defaultColWidth="9.140625" defaultRowHeight="18" x14ac:dyDescent="0.2"/>
  <cols>
    <col min="1" max="1" width="4.28515625" style="49" customWidth="1"/>
    <col min="2" max="2" width="3.7109375" style="48" customWidth="1"/>
    <col min="3" max="3" width="27.5703125" style="48" customWidth="1"/>
    <col min="4" max="4" width="1.5703125" style="48" bestFit="1" customWidth="1"/>
    <col min="5" max="5" width="58.140625" style="48" customWidth="1"/>
    <col min="6" max="16384" width="9.140625" style="48"/>
  </cols>
  <sheetData>
    <row r="1" spans="1:11" x14ac:dyDescent="0.2">
      <c r="A1" s="401" t="s">
        <v>106</v>
      </c>
      <c r="B1" s="401"/>
      <c r="C1" s="401"/>
      <c r="D1" s="401"/>
      <c r="E1" s="401"/>
    </row>
    <row r="3" spans="1:11" ht="22.5" customHeight="1" x14ac:dyDescent="0.2">
      <c r="A3" s="52">
        <v>1</v>
      </c>
      <c r="B3" s="402" t="s">
        <v>63</v>
      </c>
      <c r="C3" s="403"/>
      <c r="D3" s="404"/>
      <c r="E3" s="405"/>
    </row>
    <row r="4" spans="1:11" ht="22.5" customHeight="1" x14ac:dyDescent="0.2">
      <c r="A4" s="57"/>
      <c r="B4" s="55" t="s">
        <v>65</v>
      </c>
      <c r="C4" s="53" t="s">
        <v>3</v>
      </c>
      <c r="D4" s="54" t="s">
        <v>75</v>
      </c>
      <c r="E4" s="77" t="s">
        <v>246</v>
      </c>
    </row>
    <row r="5" spans="1:11" ht="22.5" customHeight="1" x14ac:dyDescent="0.2">
      <c r="A5" s="58"/>
      <c r="B5" s="55" t="s">
        <v>69</v>
      </c>
      <c r="C5" s="53" t="s">
        <v>4</v>
      </c>
      <c r="D5" s="50" t="s">
        <v>75</v>
      </c>
      <c r="E5" s="76" t="s">
        <v>233</v>
      </c>
    </row>
    <row r="6" spans="1:11" ht="22.5" customHeight="1" x14ac:dyDescent="0.2">
      <c r="A6" s="58"/>
      <c r="B6" s="56" t="s">
        <v>70</v>
      </c>
      <c r="C6" s="53" t="s">
        <v>7</v>
      </c>
      <c r="D6" s="50" t="s">
        <v>75</v>
      </c>
      <c r="E6" s="76" t="s">
        <v>264</v>
      </c>
    </row>
    <row r="7" spans="1:11" ht="22.5" customHeight="1" x14ac:dyDescent="0.2">
      <c r="A7" s="58"/>
      <c r="B7" s="56" t="s">
        <v>71</v>
      </c>
      <c r="C7" s="53" t="s">
        <v>5</v>
      </c>
      <c r="D7" s="51" t="s">
        <v>75</v>
      </c>
      <c r="E7" s="76" t="s">
        <v>263</v>
      </c>
      <c r="H7" s="412"/>
      <c r="I7" s="412"/>
      <c r="J7" s="412"/>
      <c r="K7" s="412"/>
    </row>
    <row r="8" spans="1:11" ht="22.5" customHeight="1" x14ac:dyDescent="0.2">
      <c r="A8" s="59"/>
      <c r="B8" s="56" t="s">
        <v>72</v>
      </c>
      <c r="C8" s="53" t="s">
        <v>6</v>
      </c>
      <c r="D8" s="51" t="s">
        <v>75</v>
      </c>
      <c r="E8" s="76" t="s">
        <v>236</v>
      </c>
    </row>
    <row r="9" spans="1:11" ht="22.5" customHeight="1" x14ac:dyDescent="0.2">
      <c r="A9" s="60">
        <v>2</v>
      </c>
      <c r="B9" s="406" t="s">
        <v>73</v>
      </c>
      <c r="C9" s="407"/>
      <c r="D9" s="407"/>
      <c r="E9" s="408"/>
    </row>
    <row r="10" spans="1:11" ht="22.5" customHeight="1" x14ac:dyDescent="0.2">
      <c r="A10" s="57"/>
      <c r="B10" s="55" t="s">
        <v>65</v>
      </c>
      <c r="C10" s="53" t="s">
        <v>3</v>
      </c>
      <c r="D10" s="50" t="s">
        <v>75</v>
      </c>
      <c r="E10" s="206" t="s">
        <v>262</v>
      </c>
    </row>
    <row r="11" spans="1:11" ht="22.5" customHeight="1" x14ac:dyDescent="0.2">
      <c r="A11" s="58"/>
      <c r="B11" s="55" t="s">
        <v>69</v>
      </c>
      <c r="C11" s="53" t="s">
        <v>4</v>
      </c>
      <c r="D11" s="50" t="s">
        <v>75</v>
      </c>
      <c r="E11" s="206" t="s">
        <v>191</v>
      </c>
    </row>
    <row r="12" spans="1:11" ht="22.5" customHeight="1" x14ac:dyDescent="0.2">
      <c r="A12" s="58"/>
      <c r="B12" s="56" t="s">
        <v>70</v>
      </c>
      <c r="C12" s="53" t="s">
        <v>7</v>
      </c>
      <c r="D12" s="50" t="s">
        <v>75</v>
      </c>
      <c r="E12" s="206" t="s">
        <v>260</v>
      </c>
    </row>
    <row r="13" spans="1:11" ht="22.5" customHeight="1" x14ac:dyDescent="0.2">
      <c r="A13" s="58"/>
      <c r="B13" s="56" t="s">
        <v>71</v>
      </c>
      <c r="C13" s="53" t="s">
        <v>5</v>
      </c>
      <c r="D13" s="51" t="s">
        <v>75</v>
      </c>
      <c r="E13" s="207" t="s">
        <v>261</v>
      </c>
    </row>
    <row r="14" spans="1:11" ht="22.5" customHeight="1" x14ac:dyDescent="0.2">
      <c r="A14" s="59"/>
      <c r="B14" s="56" t="s">
        <v>72</v>
      </c>
      <c r="C14" s="53" t="s">
        <v>6</v>
      </c>
      <c r="D14" s="51" t="s">
        <v>75</v>
      </c>
      <c r="E14" s="76" t="s">
        <v>236</v>
      </c>
    </row>
    <row r="15" spans="1:11" ht="22.5" customHeight="1" x14ac:dyDescent="0.2">
      <c r="A15" s="61">
        <v>3</v>
      </c>
      <c r="B15" s="409" t="s">
        <v>74</v>
      </c>
      <c r="C15" s="410"/>
      <c r="D15" s="410"/>
      <c r="E15" s="411"/>
    </row>
    <row r="16" spans="1:11" ht="22.5" customHeight="1" x14ac:dyDescent="0.2">
      <c r="A16" s="57"/>
      <c r="B16" s="55" t="s">
        <v>65</v>
      </c>
      <c r="C16" s="53" t="s">
        <v>3</v>
      </c>
      <c r="D16" s="50" t="s">
        <v>75</v>
      </c>
      <c r="E16" s="207" t="s">
        <v>257</v>
      </c>
    </row>
    <row r="17" spans="1:5" ht="22.5" customHeight="1" x14ac:dyDescent="0.2">
      <c r="A17" s="58"/>
      <c r="B17" s="55" t="s">
        <v>69</v>
      </c>
      <c r="C17" s="53" t="s">
        <v>4</v>
      </c>
      <c r="D17" s="50" t="s">
        <v>75</v>
      </c>
      <c r="E17" s="76" t="s">
        <v>188</v>
      </c>
    </row>
    <row r="18" spans="1:5" ht="22.5" customHeight="1" x14ac:dyDescent="0.2">
      <c r="A18" s="58"/>
      <c r="B18" s="56" t="s">
        <v>70</v>
      </c>
      <c r="C18" s="53" t="s">
        <v>7</v>
      </c>
      <c r="D18" s="50" t="s">
        <v>75</v>
      </c>
      <c r="E18" s="76" t="s">
        <v>265</v>
      </c>
    </row>
    <row r="19" spans="1:5" ht="22.5" customHeight="1" x14ac:dyDescent="0.2">
      <c r="A19" s="58"/>
      <c r="B19" s="56" t="s">
        <v>71</v>
      </c>
      <c r="C19" s="53" t="s">
        <v>5</v>
      </c>
      <c r="D19" s="51" t="s">
        <v>75</v>
      </c>
      <c r="E19" s="76" t="s">
        <v>266</v>
      </c>
    </row>
    <row r="20" spans="1:5" ht="22.5" customHeight="1" x14ac:dyDescent="0.2">
      <c r="A20" s="59"/>
      <c r="B20" s="56" t="s">
        <v>72</v>
      </c>
      <c r="C20" s="53" t="s">
        <v>6</v>
      </c>
      <c r="D20" s="51" t="s">
        <v>75</v>
      </c>
      <c r="E20" s="76" t="s">
        <v>236</v>
      </c>
    </row>
  </sheetData>
  <sheetProtection selectLockedCells="1" selectUnlockedCells="1"/>
  <mergeCells count="5">
    <mergeCell ref="A1:E1"/>
    <mergeCell ref="B3:E3"/>
    <mergeCell ref="B9:E9"/>
    <mergeCell ref="B15:E15"/>
    <mergeCell ref="H7:K7"/>
  </mergeCells>
  <pageMargins left="0.73" right="0.4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J44"/>
  <sheetViews>
    <sheetView view="pageLayout" workbookViewId="0">
      <selection activeCell="C11" sqref="C11"/>
    </sheetView>
  </sheetViews>
  <sheetFormatPr defaultColWidth="9.140625" defaultRowHeight="12.75" x14ac:dyDescent="0.2"/>
  <cols>
    <col min="1" max="1" width="15.42578125" style="62" customWidth="1"/>
    <col min="2" max="3" width="9.140625" style="62"/>
    <col min="4" max="4" width="4.5703125" style="62" customWidth="1"/>
    <col min="5" max="5" width="1.5703125" style="62" customWidth="1"/>
    <col min="6" max="16384" width="9.140625" style="62"/>
  </cols>
  <sheetData>
    <row r="1" spans="1:10" ht="13.5" thickTop="1" x14ac:dyDescent="0.2">
      <c r="A1" s="65"/>
      <c r="B1" s="66"/>
      <c r="C1" s="66"/>
      <c r="D1" s="66"/>
      <c r="E1" s="66"/>
      <c r="F1" s="66"/>
      <c r="G1" s="66"/>
      <c r="H1" s="66"/>
      <c r="I1" s="66"/>
      <c r="J1" s="67"/>
    </row>
    <row r="2" spans="1:10" x14ac:dyDescent="0.2">
      <c r="A2" s="68"/>
      <c r="B2" s="63"/>
      <c r="C2" s="63"/>
      <c r="D2" s="63"/>
      <c r="E2" s="63"/>
      <c r="F2" s="63"/>
      <c r="G2" s="63"/>
      <c r="H2" s="63"/>
      <c r="I2" s="63"/>
      <c r="J2" s="69"/>
    </row>
    <row r="3" spans="1:10" x14ac:dyDescent="0.2">
      <c r="A3" s="68"/>
      <c r="B3" s="63"/>
      <c r="C3" s="63"/>
      <c r="D3" s="63"/>
      <c r="E3" s="63"/>
      <c r="F3" s="63"/>
      <c r="G3" s="63"/>
      <c r="H3" s="63"/>
      <c r="I3" s="63"/>
      <c r="J3" s="69"/>
    </row>
    <row r="4" spans="1:10" x14ac:dyDescent="0.2">
      <c r="A4" s="68"/>
      <c r="B4" s="63"/>
      <c r="C4" s="63"/>
      <c r="D4" s="63"/>
      <c r="E4" s="63"/>
      <c r="F4" s="63"/>
      <c r="G4" s="63"/>
      <c r="H4" s="63"/>
      <c r="I4" s="63"/>
      <c r="J4" s="69"/>
    </row>
    <row r="5" spans="1:10" x14ac:dyDescent="0.2">
      <c r="A5" s="68"/>
      <c r="B5" s="63"/>
      <c r="C5" s="63"/>
      <c r="D5" s="63"/>
      <c r="E5" s="63"/>
      <c r="F5" s="63"/>
      <c r="G5" s="63"/>
      <c r="H5" s="63"/>
      <c r="I5" s="63"/>
      <c r="J5" s="69"/>
    </row>
    <row r="6" spans="1:10" x14ac:dyDescent="0.2">
      <c r="A6" s="68"/>
      <c r="B6" s="63"/>
      <c r="C6" s="63"/>
      <c r="D6" s="63"/>
      <c r="E6" s="63"/>
      <c r="F6" s="63"/>
      <c r="G6" s="63"/>
      <c r="H6" s="63"/>
      <c r="I6" s="63"/>
      <c r="J6" s="69"/>
    </row>
    <row r="7" spans="1:10" ht="60" customHeight="1" x14ac:dyDescent="0.2">
      <c r="A7" s="68"/>
      <c r="B7" s="63"/>
      <c r="C7" s="63"/>
      <c r="D7" s="63"/>
      <c r="E7" s="63"/>
      <c r="F7" s="63"/>
      <c r="G7" s="63"/>
      <c r="H7" s="63"/>
      <c r="I7" s="63"/>
      <c r="J7" s="69"/>
    </row>
    <row r="8" spans="1:10" ht="18" x14ac:dyDescent="0.2">
      <c r="A8" s="413" t="s">
        <v>60</v>
      </c>
      <c r="B8" s="414"/>
      <c r="C8" s="414"/>
      <c r="D8" s="414"/>
      <c r="E8" s="414"/>
      <c r="F8" s="414"/>
      <c r="G8" s="414"/>
      <c r="H8" s="414"/>
      <c r="I8" s="414"/>
      <c r="J8" s="415"/>
    </row>
    <row r="9" spans="1:10" ht="18" x14ac:dyDescent="0.2">
      <c r="A9" s="413" t="s">
        <v>61</v>
      </c>
      <c r="B9" s="414"/>
      <c r="C9" s="414"/>
      <c r="D9" s="414"/>
      <c r="E9" s="414"/>
      <c r="F9" s="414"/>
      <c r="G9" s="414"/>
      <c r="H9" s="414"/>
      <c r="I9" s="414"/>
      <c r="J9" s="415"/>
    </row>
    <row r="10" spans="1:10" x14ac:dyDescent="0.2">
      <c r="A10" s="68"/>
      <c r="B10" s="63"/>
      <c r="C10" s="63"/>
      <c r="D10" s="63"/>
      <c r="E10" s="63"/>
      <c r="F10" s="63"/>
      <c r="G10" s="63"/>
      <c r="H10" s="63"/>
      <c r="I10" s="63"/>
      <c r="J10" s="69"/>
    </row>
    <row r="11" spans="1:10" x14ac:dyDescent="0.2">
      <c r="A11" s="68"/>
      <c r="B11" s="63"/>
      <c r="C11" s="63"/>
      <c r="D11" s="63"/>
      <c r="E11" s="63"/>
      <c r="F11" s="63"/>
      <c r="G11" s="63"/>
      <c r="H11" s="63"/>
      <c r="I11" s="63"/>
      <c r="J11" s="69"/>
    </row>
    <row r="12" spans="1:10" x14ac:dyDescent="0.2">
      <c r="A12" s="68"/>
      <c r="B12" s="63"/>
      <c r="C12" s="63"/>
      <c r="D12" s="63"/>
      <c r="E12" s="63"/>
      <c r="F12" s="63"/>
      <c r="G12" s="63"/>
      <c r="H12" s="63"/>
      <c r="I12" s="63"/>
      <c r="J12" s="69"/>
    </row>
    <row r="13" spans="1:10" x14ac:dyDescent="0.2">
      <c r="A13" s="68"/>
      <c r="B13" s="63"/>
      <c r="C13" s="63"/>
      <c r="D13" s="63"/>
      <c r="E13" s="63"/>
      <c r="F13" s="63"/>
      <c r="G13" s="63"/>
      <c r="H13" s="63"/>
      <c r="I13" s="63"/>
      <c r="J13" s="69"/>
    </row>
    <row r="14" spans="1:10" x14ac:dyDescent="0.2">
      <c r="A14" s="68"/>
      <c r="B14" s="63"/>
      <c r="C14" s="63"/>
      <c r="D14" s="63"/>
      <c r="E14" s="63"/>
      <c r="F14" s="63"/>
      <c r="G14" s="63"/>
      <c r="H14" s="63"/>
      <c r="I14" s="63"/>
      <c r="J14" s="69"/>
    </row>
    <row r="15" spans="1:10" ht="15.75" x14ac:dyDescent="0.2">
      <c r="A15" s="416" t="s">
        <v>108</v>
      </c>
      <c r="B15" s="417"/>
      <c r="C15" s="417"/>
      <c r="D15" s="417"/>
      <c r="E15" s="417"/>
      <c r="F15" s="417"/>
      <c r="G15" s="417"/>
      <c r="H15" s="417"/>
      <c r="I15" s="417"/>
      <c r="J15" s="418"/>
    </row>
    <row r="16" spans="1:10" ht="15.75" x14ac:dyDescent="0.2">
      <c r="A16" s="416" t="s">
        <v>288</v>
      </c>
      <c r="B16" s="417"/>
      <c r="C16" s="417"/>
      <c r="D16" s="417"/>
      <c r="E16" s="417"/>
      <c r="F16" s="417"/>
      <c r="G16" s="417"/>
      <c r="H16" s="417"/>
      <c r="I16" s="417"/>
      <c r="J16" s="418"/>
    </row>
    <row r="17" spans="1:10" ht="88.5" customHeight="1" x14ac:dyDescent="0.2">
      <c r="A17" s="68"/>
      <c r="B17" s="63"/>
      <c r="C17" s="63"/>
      <c r="D17" s="63"/>
      <c r="E17" s="63"/>
      <c r="F17" s="63"/>
      <c r="G17" s="63"/>
      <c r="H17" s="63"/>
      <c r="I17" s="63"/>
      <c r="J17" s="69"/>
    </row>
    <row r="18" spans="1:10" ht="19.5" customHeight="1" x14ac:dyDescent="0.2">
      <c r="A18" s="68"/>
      <c r="B18" s="38" t="s">
        <v>107</v>
      </c>
      <c r="C18" s="38"/>
      <c r="D18" s="38"/>
      <c r="E18" s="38" t="s">
        <v>75</v>
      </c>
      <c r="F18" s="419" t="str">
        <f>'DATA SKP'!E4</f>
        <v>NANANG BUDI PRASETIYO</v>
      </c>
      <c r="G18" s="419"/>
      <c r="H18" s="419"/>
      <c r="I18" s="419"/>
      <c r="J18" s="420"/>
    </row>
    <row r="19" spans="1:10" ht="19.5" customHeight="1" x14ac:dyDescent="0.2">
      <c r="A19" s="68"/>
      <c r="B19" s="38" t="s">
        <v>4</v>
      </c>
      <c r="C19" s="38"/>
      <c r="D19" s="38"/>
      <c r="E19" s="38" t="s">
        <v>75</v>
      </c>
      <c r="F19" s="421" t="str">
        <f>'DATA SKP'!E5</f>
        <v>19770829 200701 1 003</v>
      </c>
      <c r="G19" s="421"/>
      <c r="H19" s="421"/>
      <c r="I19" s="421"/>
      <c r="J19" s="422"/>
    </row>
    <row r="20" spans="1:10" ht="19.5" customHeight="1" x14ac:dyDescent="0.2">
      <c r="A20" s="68"/>
      <c r="B20" s="38" t="s">
        <v>109</v>
      </c>
      <c r="C20" s="38"/>
      <c r="D20" s="38"/>
      <c r="E20" s="38" t="s">
        <v>75</v>
      </c>
      <c r="F20" s="421" t="str">
        <f>'DATA SKP'!E6</f>
        <v>Pengatur TK.I  / II d</v>
      </c>
      <c r="G20" s="421"/>
      <c r="H20" s="421"/>
      <c r="I20" s="421"/>
      <c r="J20" s="422"/>
    </row>
    <row r="21" spans="1:10" ht="19.5" customHeight="1" x14ac:dyDescent="0.2">
      <c r="A21" s="68"/>
      <c r="B21" s="38" t="s">
        <v>5</v>
      </c>
      <c r="C21" s="38"/>
      <c r="D21" s="38"/>
      <c r="E21" s="38" t="s">
        <v>75</v>
      </c>
      <c r="F21" s="421" t="str">
        <f>'DATA SKP'!E7</f>
        <v>Bendahara Pengeluaran</v>
      </c>
      <c r="G21" s="421"/>
      <c r="H21" s="421"/>
      <c r="I21" s="421"/>
      <c r="J21" s="422"/>
    </row>
    <row r="22" spans="1:10" ht="18.75" customHeight="1" x14ac:dyDescent="0.2">
      <c r="A22" s="68"/>
      <c r="B22" s="38" t="s">
        <v>6</v>
      </c>
      <c r="C22" s="38"/>
      <c r="D22" s="38"/>
      <c r="E22" s="38" t="s">
        <v>75</v>
      </c>
      <c r="F22" s="421" t="str">
        <f>'DATA SKP'!E8</f>
        <v>Bappeda Kabupaten Pasuruan</v>
      </c>
      <c r="G22" s="421"/>
      <c r="H22" s="421"/>
      <c r="I22" s="421"/>
      <c r="J22" s="422"/>
    </row>
    <row r="23" spans="1:10" ht="15" x14ac:dyDescent="0.2">
      <c r="A23" s="68"/>
      <c r="B23" s="64"/>
      <c r="C23" s="64"/>
      <c r="D23" s="64"/>
      <c r="E23" s="64"/>
      <c r="F23" s="64"/>
      <c r="G23" s="64"/>
      <c r="H23" s="64"/>
      <c r="I23" s="63"/>
      <c r="J23" s="69"/>
    </row>
    <row r="24" spans="1:10" x14ac:dyDescent="0.2">
      <c r="A24" s="68"/>
      <c r="B24" s="63"/>
      <c r="C24" s="63"/>
      <c r="D24" s="63"/>
      <c r="E24" s="63"/>
      <c r="F24" s="63"/>
      <c r="G24" s="63"/>
      <c r="H24" s="63"/>
      <c r="I24" s="63"/>
      <c r="J24" s="69"/>
    </row>
    <row r="25" spans="1:10" x14ac:dyDescent="0.2">
      <c r="A25" s="68"/>
      <c r="B25" s="63"/>
      <c r="C25" s="63"/>
      <c r="D25" s="63"/>
      <c r="E25" s="63"/>
      <c r="F25" s="63"/>
      <c r="G25" s="63"/>
      <c r="H25" s="63"/>
      <c r="I25" s="63"/>
      <c r="J25" s="69"/>
    </row>
    <row r="26" spans="1:10" x14ac:dyDescent="0.2">
      <c r="A26" s="68"/>
      <c r="B26" s="63"/>
      <c r="C26" s="63"/>
      <c r="D26" s="63"/>
      <c r="E26" s="63"/>
      <c r="F26" s="63"/>
      <c r="G26" s="63"/>
      <c r="H26" s="63"/>
      <c r="I26" s="63"/>
      <c r="J26" s="69"/>
    </row>
    <row r="27" spans="1:10" x14ac:dyDescent="0.2">
      <c r="A27" s="68"/>
      <c r="B27" s="63"/>
      <c r="C27" s="63"/>
      <c r="D27" s="63"/>
      <c r="E27" s="63"/>
      <c r="F27" s="63"/>
      <c r="G27" s="63"/>
      <c r="H27" s="63"/>
      <c r="I27" s="63"/>
      <c r="J27" s="69"/>
    </row>
    <row r="28" spans="1:10" x14ac:dyDescent="0.2">
      <c r="A28" s="68"/>
      <c r="B28" s="63"/>
      <c r="C28" s="63"/>
      <c r="D28" s="63"/>
      <c r="E28" s="63"/>
      <c r="F28" s="63"/>
      <c r="G28" s="63"/>
      <c r="H28" s="63"/>
      <c r="I28" s="63"/>
      <c r="J28" s="69"/>
    </row>
    <row r="29" spans="1:10" x14ac:dyDescent="0.2">
      <c r="A29" s="68"/>
      <c r="B29" s="63"/>
      <c r="C29" s="63"/>
      <c r="D29" s="63"/>
      <c r="E29" s="63"/>
      <c r="F29" s="63"/>
      <c r="G29" s="63"/>
      <c r="H29" s="63"/>
      <c r="I29" s="63"/>
      <c r="J29" s="69"/>
    </row>
    <row r="30" spans="1:10" x14ac:dyDescent="0.2">
      <c r="A30" s="68"/>
      <c r="B30" s="63"/>
      <c r="C30" s="63"/>
      <c r="D30" s="63"/>
      <c r="E30" s="63"/>
      <c r="F30" s="63"/>
      <c r="G30" s="63"/>
      <c r="H30" s="63"/>
      <c r="I30" s="63"/>
      <c r="J30" s="69"/>
    </row>
    <row r="31" spans="1:10" x14ac:dyDescent="0.2">
      <c r="A31" s="68"/>
      <c r="B31" s="63"/>
      <c r="C31" s="63"/>
      <c r="D31" s="63"/>
      <c r="E31" s="63"/>
      <c r="F31" s="63"/>
      <c r="G31" s="63"/>
      <c r="H31" s="63"/>
      <c r="I31" s="63"/>
      <c r="J31" s="69"/>
    </row>
    <row r="32" spans="1:10" x14ac:dyDescent="0.2">
      <c r="A32" s="68"/>
      <c r="B32" s="63"/>
      <c r="C32" s="63"/>
      <c r="D32" s="63"/>
      <c r="E32" s="63"/>
      <c r="F32" s="63"/>
      <c r="G32" s="63"/>
      <c r="H32" s="63"/>
      <c r="I32" s="63"/>
      <c r="J32" s="69"/>
    </row>
    <row r="33" spans="1:10" x14ac:dyDescent="0.2">
      <c r="A33" s="68"/>
      <c r="B33" s="63"/>
      <c r="C33" s="63"/>
      <c r="D33" s="63"/>
      <c r="E33" s="63"/>
      <c r="F33" s="63"/>
      <c r="G33" s="63"/>
      <c r="H33" s="63"/>
      <c r="I33" s="63"/>
      <c r="J33" s="69"/>
    </row>
    <row r="34" spans="1:10" x14ac:dyDescent="0.2">
      <c r="A34" s="68"/>
      <c r="B34" s="63"/>
      <c r="C34" s="63"/>
      <c r="D34" s="63"/>
      <c r="E34" s="63"/>
      <c r="F34" s="63"/>
      <c r="G34" s="63"/>
      <c r="H34" s="63"/>
      <c r="I34" s="63"/>
      <c r="J34" s="69"/>
    </row>
    <row r="35" spans="1:10" x14ac:dyDescent="0.2">
      <c r="A35" s="68"/>
      <c r="B35" s="63"/>
      <c r="C35" s="63"/>
      <c r="D35" s="63"/>
      <c r="E35" s="63"/>
      <c r="F35" s="63"/>
      <c r="G35" s="63"/>
      <c r="H35" s="63"/>
      <c r="I35" s="63"/>
      <c r="J35" s="69"/>
    </row>
    <row r="36" spans="1:10" x14ac:dyDescent="0.2">
      <c r="A36" s="68"/>
      <c r="B36" s="63"/>
      <c r="C36" s="63"/>
      <c r="D36" s="63"/>
      <c r="E36" s="63"/>
      <c r="F36" s="63"/>
      <c r="G36" s="63"/>
      <c r="H36" s="63"/>
      <c r="I36" s="63"/>
      <c r="J36" s="69"/>
    </row>
    <row r="37" spans="1:10" x14ac:dyDescent="0.2">
      <c r="A37" s="68"/>
      <c r="B37" s="63"/>
      <c r="C37" s="63"/>
      <c r="D37" s="63"/>
      <c r="E37" s="63"/>
      <c r="F37" s="63"/>
      <c r="G37" s="63"/>
      <c r="H37" s="63"/>
      <c r="I37" s="63"/>
      <c r="J37" s="69"/>
    </row>
    <row r="38" spans="1:10" x14ac:dyDescent="0.2">
      <c r="A38" s="68"/>
      <c r="B38" s="63"/>
      <c r="C38" s="63"/>
      <c r="D38" s="63"/>
      <c r="E38" s="63"/>
      <c r="F38" s="63"/>
      <c r="G38" s="63"/>
      <c r="H38" s="63"/>
      <c r="I38" s="63"/>
      <c r="J38" s="69"/>
    </row>
    <row r="39" spans="1:10" ht="18" x14ac:dyDescent="0.2">
      <c r="A39" s="413" t="s">
        <v>238</v>
      </c>
      <c r="B39" s="414"/>
      <c r="C39" s="414"/>
      <c r="D39" s="414"/>
      <c r="E39" s="414"/>
      <c r="F39" s="414"/>
      <c r="G39" s="414"/>
      <c r="H39" s="414"/>
      <c r="I39" s="414"/>
      <c r="J39" s="415"/>
    </row>
    <row r="40" spans="1:10" ht="18" x14ac:dyDescent="0.2">
      <c r="A40" s="413" t="s">
        <v>239</v>
      </c>
      <c r="B40" s="414"/>
      <c r="C40" s="414"/>
      <c r="D40" s="414"/>
      <c r="E40" s="414"/>
      <c r="F40" s="414"/>
      <c r="G40" s="414"/>
      <c r="H40" s="414"/>
      <c r="I40" s="414"/>
      <c r="J40" s="415"/>
    </row>
    <row r="41" spans="1:10" ht="18" x14ac:dyDescent="0.2">
      <c r="A41" s="413" t="s">
        <v>267</v>
      </c>
      <c r="B41" s="414"/>
      <c r="C41" s="414"/>
      <c r="D41" s="414"/>
      <c r="E41" s="414"/>
      <c r="F41" s="414"/>
      <c r="G41" s="414"/>
      <c r="H41" s="414"/>
      <c r="I41" s="414"/>
      <c r="J41" s="415"/>
    </row>
    <row r="42" spans="1:10" ht="23.25" customHeight="1" x14ac:dyDescent="0.2">
      <c r="A42" s="68"/>
      <c r="B42" s="63"/>
      <c r="C42" s="63"/>
      <c r="D42" s="63"/>
      <c r="E42" s="63"/>
      <c r="F42" s="63"/>
      <c r="G42" s="63"/>
      <c r="H42" s="63"/>
      <c r="I42" s="63"/>
      <c r="J42" s="69"/>
    </row>
    <row r="43" spans="1:10" ht="13.5" thickBot="1" x14ac:dyDescent="0.25">
      <c r="A43" s="70"/>
      <c r="B43" s="71"/>
      <c r="C43" s="71"/>
      <c r="D43" s="71"/>
      <c r="E43" s="71"/>
      <c r="F43" s="71"/>
      <c r="G43" s="71"/>
      <c r="H43" s="71"/>
      <c r="I43" s="71"/>
      <c r="J43" s="72"/>
    </row>
    <row r="44" spans="1:10" ht="13.5" thickTop="1" x14ac:dyDescent="0.2"/>
  </sheetData>
  <mergeCells count="12">
    <mergeCell ref="A41:J41"/>
    <mergeCell ref="A8:J8"/>
    <mergeCell ref="A9:J9"/>
    <mergeCell ref="A15:J15"/>
    <mergeCell ref="A16:J16"/>
    <mergeCell ref="A39:J39"/>
    <mergeCell ref="A40:J40"/>
    <mergeCell ref="F18:J18"/>
    <mergeCell ref="F19:J19"/>
    <mergeCell ref="F20:J20"/>
    <mergeCell ref="F21:J21"/>
    <mergeCell ref="F22:J2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paperSize="10000" orientation="portrait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M31"/>
  <sheetViews>
    <sheetView tabSelected="1" view="pageLayout" topLeftCell="A7" workbookViewId="0">
      <selection activeCell="F26" sqref="F26:F34"/>
    </sheetView>
  </sheetViews>
  <sheetFormatPr defaultColWidth="9.140625" defaultRowHeight="12.75" x14ac:dyDescent="0.2"/>
  <cols>
    <col min="1" max="1" width="4.7109375" style="6" customWidth="1"/>
    <col min="2" max="2" width="18" style="6" customWidth="1"/>
    <col min="3" max="3" width="40.5703125" style="6" customWidth="1"/>
    <col min="4" max="4" width="4.140625" style="6" customWidth="1"/>
    <col min="5" max="5" width="6.42578125" style="6" customWidth="1"/>
    <col min="6" max="6" width="9.42578125" style="6" customWidth="1"/>
    <col min="7" max="7" width="12" style="6" customWidth="1"/>
    <col min="8" max="8" width="10.140625" style="6" customWidth="1"/>
    <col min="9" max="9" width="7.42578125" style="6" customWidth="1"/>
    <col min="10" max="10" width="6.7109375" style="6" customWidth="1"/>
    <col min="11" max="11" width="19.42578125" style="6" customWidth="1"/>
    <col min="12" max="13" width="13.140625" style="6" customWidth="1"/>
    <col min="14" max="16384" width="9.140625" style="6"/>
  </cols>
  <sheetData>
    <row r="1" spans="1:13" ht="15.75" x14ac:dyDescent="0.25">
      <c r="A1" s="441" t="s">
        <v>277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107"/>
      <c r="M1" s="107"/>
    </row>
    <row r="2" spans="1:13" ht="15.75" x14ac:dyDescent="0.25">
      <c r="A2" s="441" t="s">
        <v>61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107"/>
      <c r="M2" s="107"/>
    </row>
    <row r="3" spans="1:13" ht="8.25" customHeight="1" x14ac:dyDescent="0.25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107"/>
      <c r="M3" s="107"/>
    </row>
    <row r="4" spans="1:13" s="1" customFormat="1" ht="23.25" customHeight="1" x14ac:dyDescent="0.2">
      <c r="A4" s="335" t="s">
        <v>0</v>
      </c>
      <c r="B4" s="445" t="s">
        <v>1</v>
      </c>
      <c r="C4" s="446"/>
      <c r="D4" s="337"/>
      <c r="E4" s="335" t="s">
        <v>0</v>
      </c>
      <c r="F4" s="445" t="s">
        <v>2</v>
      </c>
      <c r="G4" s="446"/>
      <c r="H4" s="446"/>
      <c r="I4" s="446"/>
      <c r="J4" s="446"/>
      <c r="K4" s="447"/>
      <c r="L4" s="123"/>
      <c r="M4" s="123"/>
    </row>
    <row r="5" spans="1:13" s="1" customFormat="1" ht="18" customHeight="1" x14ac:dyDescent="0.2">
      <c r="A5" s="208">
        <v>1</v>
      </c>
      <c r="B5" s="209" t="s">
        <v>3</v>
      </c>
      <c r="C5" s="442" t="str">
        <f>'DATA SKP'!E10</f>
        <v>ANDRY ANTHONY PIERIS, SE</v>
      </c>
      <c r="D5" s="444"/>
      <c r="E5" s="210">
        <v>1</v>
      </c>
      <c r="F5" s="448" t="s">
        <v>3</v>
      </c>
      <c r="G5" s="449"/>
      <c r="H5" s="442" t="str">
        <f>'DATA SKP'!E4</f>
        <v>NANANG BUDI PRASETIYO</v>
      </c>
      <c r="I5" s="443"/>
      <c r="J5" s="443"/>
      <c r="K5" s="444"/>
      <c r="L5" s="106"/>
      <c r="M5" s="106"/>
    </row>
    <row r="6" spans="1:13" s="1" customFormat="1" ht="15" customHeight="1" x14ac:dyDescent="0.2">
      <c r="A6" s="211">
        <v>2</v>
      </c>
      <c r="B6" s="212" t="s">
        <v>4</v>
      </c>
      <c r="C6" s="450" t="str">
        <f>'DATA SKP'!E11</f>
        <v>19740720 200801 1 015</v>
      </c>
      <c r="D6" s="451"/>
      <c r="E6" s="213">
        <v>2</v>
      </c>
      <c r="F6" s="457" t="s">
        <v>4</v>
      </c>
      <c r="G6" s="458"/>
      <c r="H6" s="450" t="str">
        <f>'DATA SKP'!E5</f>
        <v>19770829 200701 1 003</v>
      </c>
      <c r="I6" s="462"/>
      <c r="J6" s="462"/>
      <c r="K6" s="451"/>
      <c r="L6" s="106"/>
      <c r="M6" s="106"/>
    </row>
    <row r="7" spans="1:13" s="1" customFormat="1" ht="14.25" customHeight="1" x14ac:dyDescent="0.2">
      <c r="A7" s="211">
        <v>3</v>
      </c>
      <c r="B7" s="212" t="s">
        <v>7</v>
      </c>
      <c r="C7" s="457" t="str">
        <f>'DATA SKP'!E12</f>
        <v>Penata / III c</v>
      </c>
      <c r="D7" s="458"/>
      <c r="E7" s="213">
        <v>3</v>
      </c>
      <c r="F7" s="457" t="s">
        <v>7</v>
      </c>
      <c r="G7" s="458"/>
      <c r="H7" s="457" t="str">
        <f>'DATA SKP'!E6</f>
        <v>Pengatur TK.I  / II d</v>
      </c>
      <c r="I7" s="463"/>
      <c r="J7" s="463"/>
      <c r="K7" s="458"/>
      <c r="L7" s="106"/>
      <c r="M7" s="106"/>
    </row>
    <row r="8" spans="1:13" s="1" customFormat="1" ht="18" customHeight="1" x14ac:dyDescent="0.2">
      <c r="A8" s="211">
        <v>4</v>
      </c>
      <c r="B8" s="212" t="s">
        <v>5</v>
      </c>
      <c r="C8" s="457" t="str">
        <f>'DATA SKP'!E13</f>
        <v>Kasubag. Keuangan</v>
      </c>
      <c r="D8" s="458"/>
      <c r="E8" s="213">
        <v>4</v>
      </c>
      <c r="F8" s="457" t="s">
        <v>5</v>
      </c>
      <c r="G8" s="458"/>
      <c r="H8" s="457" t="str">
        <f>'DATA SKP'!E7</f>
        <v>Bendahara Pengeluaran</v>
      </c>
      <c r="I8" s="463"/>
      <c r="J8" s="463"/>
      <c r="K8" s="458"/>
      <c r="L8" s="106"/>
      <c r="M8" s="106"/>
    </row>
    <row r="9" spans="1:13" s="1" customFormat="1" ht="18" customHeight="1" x14ac:dyDescent="0.2">
      <c r="A9" s="137">
        <v>5</v>
      </c>
      <c r="B9" s="214" t="s">
        <v>6</v>
      </c>
      <c r="C9" s="459" t="str">
        <f>'DATA SKP'!E14</f>
        <v>Bappeda Kabupaten Pasuruan</v>
      </c>
      <c r="D9" s="460"/>
      <c r="E9" s="215">
        <v>5</v>
      </c>
      <c r="F9" s="459" t="s">
        <v>6</v>
      </c>
      <c r="G9" s="460"/>
      <c r="H9" s="459" t="str">
        <f>'DATA SKP'!E8</f>
        <v>Bappeda Kabupaten Pasuruan</v>
      </c>
      <c r="I9" s="461"/>
      <c r="J9" s="461"/>
      <c r="K9" s="460"/>
      <c r="L9" s="106"/>
      <c r="M9" s="106"/>
    </row>
    <row r="10" spans="1:13" ht="18" customHeight="1" x14ac:dyDescent="0.2">
      <c r="A10" s="426" t="s">
        <v>0</v>
      </c>
      <c r="B10" s="428" t="s">
        <v>26</v>
      </c>
      <c r="C10" s="429"/>
      <c r="D10" s="340"/>
      <c r="E10" s="426" t="s">
        <v>20</v>
      </c>
      <c r="F10" s="454" t="s">
        <v>8</v>
      </c>
      <c r="G10" s="455"/>
      <c r="H10" s="455"/>
      <c r="I10" s="455"/>
      <c r="J10" s="455"/>
      <c r="K10" s="456"/>
      <c r="L10" s="105"/>
      <c r="M10" s="105"/>
    </row>
    <row r="11" spans="1:13" ht="18.75" customHeight="1" x14ac:dyDescent="0.2">
      <c r="A11" s="427"/>
      <c r="B11" s="430"/>
      <c r="C11" s="431"/>
      <c r="D11" s="341"/>
      <c r="E11" s="427"/>
      <c r="F11" s="452" t="s">
        <v>23</v>
      </c>
      <c r="G11" s="453"/>
      <c r="H11" s="216" t="s">
        <v>9</v>
      </c>
      <c r="I11" s="452" t="s">
        <v>10</v>
      </c>
      <c r="J11" s="453"/>
      <c r="K11" s="334" t="s">
        <v>11</v>
      </c>
      <c r="L11" s="108"/>
      <c r="M11" s="108"/>
    </row>
    <row r="12" spans="1:13" ht="33" customHeight="1" x14ac:dyDescent="0.2">
      <c r="A12" s="78">
        <v>1</v>
      </c>
      <c r="B12" s="432" t="s">
        <v>268</v>
      </c>
      <c r="C12" s="433"/>
      <c r="D12" s="434"/>
      <c r="E12" s="134" t="s">
        <v>237</v>
      </c>
      <c r="F12" s="135">
        <v>84</v>
      </c>
      <c r="G12" s="223" t="s">
        <v>244</v>
      </c>
      <c r="H12" s="136">
        <v>100</v>
      </c>
      <c r="I12" s="223">
        <v>12</v>
      </c>
      <c r="J12" s="133" t="s">
        <v>245</v>
      </c>
      <c r="K12" s="141" t="s">
        <v>237</v>
      </c>
      <c r="L12" s="124"/>
      <c r="M12" s="124"/>
    </row>
    <row r="13" spans="1:13" ht="19.5" customHeight="1" x14ac:dyDescent="0.2">
      <c r="A13" s="78">
        <v>2</v>
      </c>
      <c r="B13" s="438" t="s">
        <v>269</v>
      </c>
      <c r="C13" s="439"/>
      <c r="D13" s="440"/>
      <c r="E13" s="134" t="s">
        <v>237</v>
      </c>
      <c r="F13" s="224">
        <v>12</v>
      </c>
      <c r="G13" s="223" t="s">
        <v>275</v>
      </c>
      <c r="H13" s="137">
        <v>100</v>
      </c>
      <c r="I13" s="223">
        <v>6</v>
      </c>
      <c r="J13" s="133" t="s">
        <v>245</v>
      </c>
      <c r="K13" s="140" t="s">
        <v>237</v>
      </c>
      <c r="L13" s="124"/>
      <c r="M13" s="124"/>
    </row>
    <row r="14" spans="1:13" ht="19.5" customHeight="1" x14ac:dyDescent="0.2">
      <c r="A14" s="78">
        <v>3</v>
      </c>
      <c r="B14" s="435" t="s">
        <v>272</v>
      </c>
      <c r="C14" s="436"/>
      <c r="D14" s="437"/>
      <c r="E14" s="134" t="s">
        <v>237</v>
      </c>
      <c r="F14" s="135">
        <v>12</v>
      </c>
      <c r="G14" s="223" t="s">
        <v>275</v>
      </c>
      <c r="H14" s="342">
        <v>100</v>
      </c>
      <c r="I14" s="223">
        <v>12</v>
      </c>
      <c r="J14" s="139" t="s">
        <v>245</v>
      </c>
      <c r="K14" s="141" t="s">
        <v>237</v>
      </c>
      <c r="L14" s="124"/>
      <c r="M14" s="124"/>
    </row>
    <row r="15" spans="1:13" ht="21" customHeight="1" x14ac:dyDescent="0.2">
      <c r="A15" s="78">
        <v>4</v>
      </c>
      <c r="B15" s="432" t="s">
        <v>270</v>
      </c>
      <c r="C15" s="433"/>
      <c r="D15" s="434"/>
      <c r="E15" s="134" t="s">
        <v>237</v>
      </c>
      <c r="F15" s="135">
        <v>4</v>
      </c>
      <c r="G15" s="223" t="s">
        <v>244</v>
      </c>
      <c r="H15" s="342">
        <v>100</v>
      </c>
      <c r="I15" s="223">
        <v>12</v>
      </c>
      <c r="J15" s="139" t="s">
        <v>245</v>
      </c>
      <c r="K15" s="141" t="s">
        <v>237</v>
      </c>
      <c r="L15" s="124"/>
      <c r="M15" s="124"/>
    </row>
    <row r="16" spans="1:13" ht="19.5" customHeight="1" x14ac:dyDescent="0.2">
      <c r="A16" s="78" t="s">
        <v>81</v>
      </c>
      <c r="B16" s="435" t="s">
        <v>271</v>
      </c>
      <c r="C16" s="436"/>
      <c r="D16" s="437"/>
      <c r="E16" s="134" t="s">
        <v>237</v>
      </c>
      <c r="F16" s="135">
        <v>12</v>
      </c>
      <c r="G16" s="223" t="s">
        <v>275</v>
      </c>
      <c r="H16" s="342">
        <v>100</v>
      </c>
      <c r="I16" s="223">
        <v>12</v>
      </c>
      <c r="J16" s="139" t="s">
        <v>245</v>
      </c>
      <c r="K16" s="141" t="s">
        <v>237</v>
      </c>
      <c r="L16" s="124"/>
      <c r="M16" s="124"/>
    </row>
    <row r="17" spans="1:13" ht="20.25" customHeight="1" x14ac:dyDescent="0.2">
      <c r="A17" s="78" t="s">
        <v>82</v>
      </c>
      <c r="B17" s="435" t="s">
        <v>273</v>
      </c>
      <c r="C17" s="436"/>
      <c r="D17" s="437"/>
      <c r="E17" s="134" t="s">
        <v>237</v>
      </c>
      <c r="F17" s="135">
        <v>12</v>
      </c>
      <c r="G17" s="223" t="s">
        <v>244</v>
      </c>
      <c r="H17" s="342">
        <v>100</v>
      </c>
      <c r="I17" s="223">
        <v>12</v>
      </c>
      <c r="J17" s="139" t="s">
        <v>245</v>
      </c>
      <c r="K17" s="140" t="s">
        <v>237</v>
      </c>
      <c r="L17" s="124"/>
      <c r="M17" s="124"/>
    </row>
    <row r="18" spans="1:13" ht="19.5" customHeight="1" x14ac:dyDescent="0.2">
      <c r="A18" s="78" t="s">
        <v>101</v>
      </c>
      <c r="B18" s="435" t="s">
        <v>274</v>
      </c>
      <c r="C18" s="436"/>
      <c r="D18" s="437"/>
      <c r="E18" s="134" t="s">
        <v>237</v>
      </c>
      <c r="F18" s="135">
        <v>15</v>
      </c>
      <c r="G18" s="223" t="s">
        <v>276</v>
      </c>
      <c r="H18" s="342">
        <v>100</v>
      </c>
      <c r="I18" s="223">
        <v>12</v>
      </c>
      <c r="J18" s="139" t="s">
        <v>245</v>
      </c>
      <c r="K18" s="141" t="s">
        <v>237</v>
      </c>
      <c r="L18" s="124"/>
      <c r="M18" s="124"/>
    </row>
    <row r="19" spans="1:13" ht="28.35" customHeight="1" x14ac:dyDescent="0.2">
      <c r="A19" s="78" t="s">
        <v>100</v>
      </c>
      <c r="B19" s="435" t="s">
        <v>278</v>
      </c>
      <c r="C19" s="436"/>
      <c r="D19" s="437"/>
      <c r="E19" s="307" t="s">
        <v>237</v>
      </c>
      <c r="F19" s="135">
        <v>12</v>
      </c>
      <c r="G19" s="223" t="s">
        <v>276</v>
      </c>
      <c r="H19" s="136">
        <v>100</v>
      </c>
      <c r="I19" s="223">
        <v>12</v>
      </c>
      <c r="J19" s="133" t="s">
        <v>245</v>
      </c>
      <c r="K19" s="141" t="s">
        <v>237</v>
      </c>
      <c r="L19" s="124"/>
      <c r="M19" s="124"/>
    </row>
    <row r="20" spans="1:13" ht="12" customHeight="1" x14ac:dyDescent="0.2">
      <c r="E20" s="307"/>
    </row>
    <row r="21" spans="1:13" ht="11.25" customHeight="1" x14ac:dyDescent="0.2">
      <c r="A21" s="217"/>
      <c r="B21" s="217"/>
      <c r="C21" s="217"/>
      <c r="D21" s="217"/>
      <c r="E21" s="120"/>
      <c r="F21" s="217"/>
      <c r="G21" s="217"/>
      <c r="H21" s="425" t="s">
        <v>291</v>
      </c>
      <c r="I21" s="425"/>
      <c r="J21" s="425"/>
      <c r="K21" s="425"/>
      <c r="L21" s="104"/>
      <c r="M21" s="104"/>
    </row>
    <row r="22" spans="1:13" ht="15.75" customHeight="1" x14ac:dyDescent="0.2">
      <c r="A22" s="425" t="s">
        <v>25</v>
      </c>
      <c r="B22" s="425"/>
      <c r="C22" s="425"/>
      <c r="D22" s="339"/>
      <c r="E22" s="308"/>
      <c r="F22" s="338"/>
      <c r="G22" s="217"/>
      <c r="H22" s="425" t="s">
        <v>12</v>
      </c>
      <c r="I22" s="425"/>
      <c r="J22" s="425"/>
      <c r="K22" s="425"/>
      <c r="L22" s="104"/>
      <c r="M22" s="104"/>
    </row>
    <row r="23" spans="1:13" ht="10.5" customHeight="1" x14ac:dyDescent="0.2">
      <c r="A23" s="217"/>
      <c r="B23" s="217"/>
      <c r="C23" s="217"/>
      <c r="D23" s="217"/>
      <c r="E23" s="217"/>
      <c r="F23" s="217"/>
      <c r="G23" s="217"/>
      <c r="H23" s="217"/>
      <c r="I23" s="217"/>
      <c r="J23" s="217"/>
      <c r="K23" s="217"/>
    </row>
    <row r="24" spans="1:13" ht="20.25" customHeight="1" x14ac:dyDescent="0.2">
      <c r="A24" s="217"/>
      <c r="B24" s="217"/>
      <c r="C24" s="217"/>
      <c r="D24" s="217"/>
      <c r="E24" s="217"/>
      <c r="F24" s="217"/>
      <c r="G24" s="217"/>
      <c r="H24" s="217"/>
      <c r="I24" s="217"/>
      <c r="J24" s="217"/>
      <c r="K24" s="217"/>
    </row>
    <row r="25" spans="1:13" ht="10.5" customHeight="1" x14ac:dyDescent="0.2">
      <c r="A25" s="217"/>
      <c r="B25" s="217"/>
      <c r="C25" s="217"/>
      <c r="D25" s="217"/>
      <c r="E25" s="217"/>
      <c r="F25" s="217"/>
      <c r="G25" s="217"/>
      <c r="H25" s="217"/>
      <c r="I25" s="217"/>
      <c r="J25" s="217"/>
      <c r="K25" s="217"/>
    </row>
    <row r="26" spans="1:13" s="74" customFormat="1" ht="15" customHeight="1" x14ac:dyDescent="0.2">
      <c r="A26" s="424" t="str">
        <f>C5</f>
        <v>ANDRY ANTHONY PIERIS, SE</v>
      </c>
      <c r="B26" s="424"/>
      <c r="C26" s="424"/>
      <c r="D26" s="219"/>
      <c r="E26" s="219"/>
      <c r="F26" s="220"/>
      <c r="G26" s="221"/>
      <c r="H26" s="424" t="str">
        <f>H5</f>
        <v>NANANG BUDI PRASETIYO</v>
      </c>
      <c r="I26" s="424"/>
      <c r="J26" s="424"/>
      <c r="K26" s="424"/>
      <c r="L26" s="103"/>
      <c r="M26" s="103"/>
    </row>
    <row r="27" spans="1:13" ht="15" customHeight="1" x14ac:dyDescent="0.2">
      <c r="A27" s="425" t="s">
        <v>292</v>
      </c>
      <c r="B27" s="425"/>
      <c r="C27" s="425"/>
      <c r="D27" s="218"/>
      <c r="E27" s="218"/>
      <c r="F27" s="217"/>
      <c r="G27" s="217"/>
      <c r="H27" s="425" t="s">
        <v>258</v>
      </c>
      <c r="I27" s="425"/>
      <c r="J27" s="425"/>
      <c r="K27" s="425"/>
      <c r="L27" s="222"/>
      <c r="M27" s="43"/>
    </row>
    <row r="28" spans="1:13" ht="20.25" customHeight="1" x14ac:dyDescent="0.2">
      <c r="A28" s="217"/>
      <c r="B28" s="217"/>
      <c r="C28" s="217"/>
      <c r="D28" s="217"/>
      <c r="E28" s="217"/>
      <c r="F28" s="217"/>
      <c r="G28" s="217"/>
      <c r="H28" s="217"/>
      <c r="I28" s="217"/>
      <c r="J28" s="217"/>
      <c r="K28" s="217"/>
    </row>
    <row r="29" spans="1:13" x14ac:dyDescent="0.2">
      <c r="A29" s="423" t="s">
        <v>21</v>
      </c>
      <c r="B29" s="423"/>
      <c r="C29" s="423"/>
      <c r="D29" s="423"/>
      <c r="E29" s="423"/>
      <c r="F29" s="339"/>
      <c r="G29" s="217"/>
      <c r="H29" s="217"/>
      <c r="I29" s="217"/>
      <c r="J29" s="217"/>
      <c r="K29" s="217"/>
    </row>
    <row r="30" spans="1:13" x14ac:dyDescent="0.2">
      <c r="A30" s="423" t="s">
        <v>22</v>
      </c>
      <c r="B30" s="423"/>
      <c r="C30" s="423"/>
      <c r="D30" s="423"/>
      <c r="E30" s="423"/>
      <c r="F30" s="339"/>
      <c r="G30" s="217"/>
      <c r="H30" s="217"/>
      <c r="I30" s="217"/>
      <c r="J30" s="217"/>
      <c r="K30" s="217"/>
    </row>
    <row r="31" spans="1:13" x14ac:dyDescent="0.2">
      <c r="A31" s="217"/>
      <c r="B31" s="217"/>
      <c r="C31" s="217"/>
      <c r="D31" s="217"/>
      <c r="E31" s="217"/>
      <c r="F31" s="217"/>
      <c r="G31" s="217"/>
      <c r="H31" s="217"/>
      <c r="I31" s="217"/>
      <c r="J31" s="217"/>
      <c r="K31" s="217"/>
    </row>
  </sheetData>
  <mergeCells count="42">
    <mergeCell ref="C6:D6"/>
    <mergeCell ref="I11:J11"/>
    <mergeCell ref="E10:E11"/>
    <mergeCell ref="F10:K10"/>
    <mergeCell ref="F11:G11"/>
    <mergeCell ref="C7:D7"/>
    <mergeCell ref="C8:D8"/>
    <mergeCell ref="C9:D9"/>
    <mergeCell ref="H9:K9"/>
    <mergeCell ref="H6:K6"/>
    <mergeCell ref="F6:G6"/>
    <mergeCell ref="F9:G9"/>
    <mergeCell ref="F7:G7"/>
    <mergeCell ref="H7:K7"/>
    <mergeCell ref="H8:K8"/>
    <mergeCell ref="F8:G8"/>
    <mergeCell ref="A1:K1"/>
    <mergeCell ref="A2:K2"/>
    <mergeCell ref="H5:K5"/>
    <mergeCell ref="B4:C4"/>
    <mergeCell ref="F4:K4"/>
    <mergeCell ref="F5:G5"/>
    <mergeCell ref="C5:D5"/>
    <mergeCell ref="A10:A11"/>
    <mergeCell ref="A22:C22"/>
    <mergeCell ref="A26:C26"/>
    <mergeCell ref="A29:E29"/>
    <mergeCell ref="B10:C11"/>
    <mergeCell ref="B15:D15"/>
    <mergeCell ref="B19:D19"/>
    <mergeCell ref="B14:D14"/>
    <mergeCell ref="B13:D13"/>
    <mergeCell ref="B12:D12"/>
    <mergeCell ref="A27:C27"/>
    <mergeCell ref="B16:D16"/>
    <mergeCell ref="B17:D17"/>
    <mergeCell ref="B18:D18"/>
    <mergeCell ref="A30:E30"/>
    <mergeCell ref="H26:K26"/>
    <mergeCell ref="H22:K22"/>
    <mergeCell ref="H21:K21"/>
    <mergeCell ref="H27:K27"/>
  </mergeCells>
  <phoneticPr fontId="2" type="noConversion"/>
  <printOptions horizontalCentered="1"/>
  <pageMargins left="1.1811023622047245" right="0.51181102362204722" top="0.39370078740157483" bottom="0.35433070866141736" header="0.31496062992125984" footer="0.31496062992125984"/>
  <pageSetup paperSize="10000" scale="9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AR32"/>
  <sheetViews>
    <sheetView view="pageBreakPreview" zoomScale="90" zoomScaleNormal="90" zoomScaleSheetLayoutView="90" workbookViewId="0">
      <selection activeCell="V22" sqref="V22"/>
    </sheetView>
  </sheetViews>
  <sheetFormatPr defaultColWidth="9.140625" defaultRowHeight="12.75" x14ac:dyDescent="0.2"/>
  <cols>
    <col min="1" max="1" width="4.28515625" style="1" customWidth="1"/>
    <col min="2" max="2" width="61.7109375" style="1" customWidth="1"/>
    <col min="3" max="3" width="4.7109375" style="1" customWidth="1"/>
    <col min="4" max="4" width="5.140625" style="1" customWidth="1"/>
    <col min="5" max="5" width="7.85546875" style="1" customWidth="1"/>
    <col min="6" max="6" width="5.42578125" style="1" customWidth="1"/>
    <col min="7" max="7" width="4.7109375" style="1" customWidth="1"/>
    <col min="8" max="8" width="5.140625" style="1" customWidth="1"/>
    <col min="9" max="9" width="6" style="1" customWidth="1"/>
    <col min="10" max="10" width="4.7109375" style="1" customWidth="1"/>
    <col min="11" max="11" width="5" style="1" customWidth="1"/>
    <col min="12" max="12" width="7.5703125" style="1" customWidth="1"/>
    <col min="13" max="13" width="6" style="1" customWidth="1"/>
    <col min="14" max="14" width="4" style="1" customWidth="1"/>
    <col min="15" max="15" width="4.42578125" style="1" customWidth="1"/>
    <col min="16" max="16" width="6.7109375" style="1" customWidth="1"/>
    <col min="17" max="17" width="8.85546875" style="1" customWidth="1"/>
    <col min="18" max="18" width="9" style="1" customWidth="1"/>
    <col min="19" max="21" width="9.5703125" style="1" customWidth="1"/>
    <col min="22" max="22" width="10" style="1" customWidth="1"/>
    <col min="23" max="35" width="7" style="1" hidden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464" t="s">
        <v>18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111"/>
      <c r="T1" s="111"/>
      <c r="U1" s="111"/>
    </row>
    <row r="2" spans="1:44" ht="15.75" x14ac:dyDescent="0.2">
      <c r="A2" s="464" t="s">
        <v>61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111"/>
      <c r="T2" s="111"/>
      <c r="U2" s="111"/>
    </row>
    <row r="3" spans="1:44" ht="16.5" x14ac:dyDescent="0.2">
      <c r="A3" s="228" t="s">
        <v>110</v>
      </c>
      <c r="B3" s="229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7"/>
    </row>
    <row r="4" spans="1:44" ht="16.5" x14ac:dyDescent="0.2">
      <c r="A4" s="230" t="str">
        <f>COVER!A16</f>
        <v>Agustus s/d Desember 2019</v>
      </c>
      <c r="B4" s="228"/>
      <c r="C4" s="225"/>
      <c r="D4" s="225"/>
      <c r="E4" s="225"/>
      <c r="F4" s="225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44" ht="16.5" x14ac:dyDescent="0.2">
      <c r="A5" s="466" t="s">
        <v>0</v>
      </c>
      <c r="B5" s="467" t="s">
        <v>111</v>
      </c>
      <c r="C5" s="467" t="s">
        <v>20</v>
      </c>
      <c r="D5" s="466" t="s">
        <v>8</v>
      </c>
      <c r="E5" s="466"/>
      <c r="F5" s="466"/>
      <c r="G5" s="466"/>
      <c r="H5" s="466"/>
      <c r="I5" s="466"/>
      <c r="J5" s="466" t="s">
        <v>20</v>
      </c>
      <c r="K5" s="466" t="s">
        <v>13</v>
      </c>
      <c r="L5" s="466"/>
      <c r="M5" s="466"/>
      <c r="N5" s="466"/>
      <c r="O5" s="466"/>
      <c r="P5" s="466"/>
      <c r="Q5" s="467" t="s">
        <v>14</v>
      </c>
      <c r="R5" s="467" t="s">
        <v>19</v>
      </c>
      <c r="S5" s="125"/>
      <c r="T5" s="125"/>
      <c r="U5" s="125"/>
      <c r="AE5" s="16"/>
      <c r="AF5" s="16"/>
      <c r="AG5" s="16"/>
      <c r="AH5" s="16"/>
      <c r="AI5" s="16"/>
      <c r="AJ5" s="16"/>
      <c r="AK5" s="16"/>
      <c r="AL5" s="16"/>
      <c r="AM5" s="16"/>
    </row>
    <row r="6" spans="1:44" s="47" customFormat="1" ht="33" x14ac:dyDescent="0.2">
      <c r="A6" s="466"/>
      <c r="B6" s="467"/>
      <c r="C6" s="467"/>
      <c r="D6" s="470" t="s">
        <v>24</v>
      </c>
      <c r="E6" s="470"/>
      <c r="F6" s="231" t="s">
        <v>96</v>
      </c>
      <c r="G6" s="470" t="s">
        <v>15</v>
      </c>
      <c r="H6" s="470"/>
      <c r="I6" s="231" t="s">
        <v>16</v>
      </c>
      <c r="J6" s="466"/>
      <c r="K6" s="470" t="s">
        <v>24</v>
      </c>
      <c r="L6" s="470"/>
      <c r="M6" s="231" t="s">
        <v>96</v>
      </c>
      <c r="N6" s="470" t="s">
        <v>15</v>
      </c>
      <c r="O6" s="470"/>
      <c r="P6" s="231" t="s">
        <v>16</v>
      </c>
      <c r="Q6" s="467"/>
      <c r="R6" s="467"/>
      <c r="S6" s="125"/>
      <c r="T6" s="125"/>
      <c r="U6" s="125"/>
      <c r="Z6" s="47" t="s">
        <v>35</v>
      </c>
      <c r="AA6" s="47" t="s">
        <v>36</v>
      </c>
      <c r="AB6" s="47" t="s">
        <v>29</v>
      </c>
      <c r="AC6" s="47" t="s">
        <v>30</v>
      </c>
      <c r="AD6" s="47" t="s">
        <v>31</v>
      </c>
      <c r="AE6" s="47" t="s">
        <v>32</v>
      </c>
      <c r="AF6" s="47" t="s">
        <v>39</v>
      </c>
      <c r="AG6" s="47" t="s">
        <v>40</v>
      </c>
      <c r="AH6" s="47" t="s">
        <v>41</v>
      </c>
      <c r="AI6" s="47" t="s">
        <v>42</v>
      </c>
    </row>
    <row r="7" spans="1:44" s="73" customFormat="1" ht="16.5" x14ac:dyDescent="0.2">
      <c r="A7" s="232">
        <v>1</v>
      </c>
      <c r="B7" s="233">
        <v>2</v>
      </c>
      <c r="C7" s="233">
        <v>3</v>
      </c>
      <c r="D7" s="472">
        <v>4</v>
      </c>
      <c r="E7" s="472"/>
      <c r="F7" s="233">
        <v>5</v>
      </c>
      <c r="G7" s="472">
        <v>6</v>
      </c>
      <c r="H7" s="472"/>
      <c r="I7" s="233">
        <v>7</v>
      </c>
      <c r="J7" s="233">
        <v>8</v>
      </c>
      <c r="K7" s="472">
        <v>9</v>
      </c>
      <c r="L7" s="472"/>
      <c r="M7" s="234">
        <v>10</v>
      </c>
      <c r="N7" s="469">
        <v>11</v>
      </c>
      <c r="O7" s="469"/>
      <c r="P7" s="233">
        <v>12</v>
      </c>
      <c r="Q7" s="233">
        <v>13</v>
      </c>
      <c r="R7" s="234">
        <v>14</v>
      </c>
      <c r="S7" s="130"/>
      <c r="T7" s="130"/>
      <c r="U7" s="130"/>
      <c r="V7" s="131"/>
      <c r="W7" s="131"/>
    </row>
    <row r="8" spans="1:44" ht="30" customHeight="1" x14ac:dyDescent="0.2">
      <c r="A8" s="138" t="s">
        <v>78</v>
      </c>
      <c r="B8" s="235" t="str">
        <f>'FORM SKP'!B12</f>
        <v>Tersedianya pedoman dan petunjuk sesuai prosedur dan ketentuan yang berlaku untuk mengetahui macam, metode dan teknik dalam mengolah bahan Keuangan</v>
      </c>
      <c r="C8" s="224" t="str">
        <f>'FORM SKP'!E12</f>
        <v>-</v>
      </c>
      <c r="D8" s="224">
        <v>35</v>
      </c>
      <c r="E8" s="236" t="str">
        <f>'FORM SKP'!G12</f>
        <v>dokumen</v>
      </c>
      <c r="F8" s="139">
        <f>'FORM SKP'!H12</f>
        <v>100</v>
      </c>
      <c r="G8" s="224">
        <v>5</v>
      </c>
      <c r="H8" s="237" t="str">
        <f>'FORM SKP'!J12</f>
        <v>bln</v>
      </c>
      <c r="I8" s="238" t="str">
        <f>'FORM SKP'!K12</f>
        <v>-</v>
      </c>
      <c r="J8" s="239">
        <f>K8*'FORM SKP'!D12</f>
        <v>0</v>
      </c>
      <c r="K8" s="224">
        <v>35</v>
      </c>
      <c r="L8" s="240" t="str">
        <f>E8</f>
        <v>dokumen</v>
      </c>
      <c r="M8" s="138">
        <v>80</v>
      </c>
      <c r="N8" s="139">
        <v>5</v>
      </c>
      <c r="O8" s="241" t="str">
        <f>H8</f>
        <v>bln</v>
      </c>
      <c r="P8" s="238" t="str">
        <f>I8</f>
        <v>-</v>
      </c>
      <c r="Q8" s="242">
        <f>AJ8</f>
        <v>256</v>
      </c>
      <c r="R8" s="243">
        <f t="shared" ref="R8:R10" si="0">IF(I8="-",IF(P8="-",Q8/3,Q8/4),Q8/4)</f>
        <v>85.333333333333329</v>
      </c>
      <c r="S8" s="126"/>
      <c r="T8" s="126"/>
      <c r="U8" s="126"/>
      <c r="W8" s="1">
        <f>IF(D8&gt;0,1,0)</f>
        <v>1</v>
      </c>
      <c r="X8" s="1">
        <f>IFERROR(R8,0)</f>
        <v>85.333333333333329</v>
      </c>
      <c r="Z8" s="1">
        <f>100-(N8/G8*100)</f>
        <v>0</v>
      </c>
      <c r="AA8" s="15" t="e">
        <f>100-(P8/I8*100)</f>
        <v>#VALUE!</v>
      </c>
      <c r="AB8" s="1">
        <f>K8/D8*100</f>
        <v>100</v>
      </c>
      <c r="AC8" s="1">
        <f>M8/F8*100</f>
        <v>80</v>
      </c>
      <c r="AD8" s="16">
        <f>IF(Z8&gt;24,AG8,AF8)</f>
        <v>76.000000000000014</v>
      </c>
      <c r="AE8" s="16" t="e">
        <f>IF(AA8&gt;24,AI8,AH8)</f>
        <v>#VALUE!</v>
      </c>
      <c r="AF8" s="1">
        <f>((1.76*G8-N8)/G8)*100</f>
        <v>76.000000000000014</v>
      </c>
      <c r="AG8" s="1">
        <f>76-((((1.76*G8-N8)/G8)*100)-100)</f>
        <v>99.999999999999986</v>
      </c>
      <c r="AH8" s="1" t="e">
        <f>((1.76*I8-P8)/I8)*100</f>
        <v>#VALUE!</v>
      </c>
      <c r="AI8" s="1" t="e">
        <f>76-((((1.76*I8-P8)/I8)*100)-100)</f>
        <v>#VALUE!</v>
      </c>
      <c r="AJ8" s="1">
        <f>IFERROR(SUM(AB8:AE8),SUM(AB8:AD8))</f>
        <v>256</v>
      </c>
      <c r="AN8" s="17">
        <f>100-(N8/G8*100)</f>
        <v>0</v>
      </c>
      <c r="AO8" s="3" t="e">
        <f>100-(P8/I8*100)</f>
        <v>#VALUE!</v>
      </c>
      <c r="AP8" s="16" t="e">
        <f t="shared" ref="AP8:AP10" si="1">IF(AND(AN8&gt;24,AO8&gt;24),(IFERROR(((K8/D8*100)+(M8/F8*100)+(76-((((1.76*G8-N8)/G8)*100)-100))+(76-((((1.76*I8-P8)/I8)*100)-100))),((K8/D8*100)+(M8/F8*100)+(76-((((1.76*G8-N8)/G8)*100)-100))))),(IFERROR(((K8/D8*100)+(M8/F8*100)+(((1.76*G8-N8)/G8)*100))+(((1.76*I8-P8)/I8)*100),((K8/D8*100)+(M8/F8*100)+(((1.76*G8-N8)/G8)*100)))))</f>
        <v>#VALUE!</v>
      </c>
      <c r="AQ8" s="16">
        <f t="shared" ref="AQ8:AQ10" si="2">IF(AN8&gt;24,(((K8/D8*100)+(M8/F8*100)+(76-((((1.76*G8-N8)/G8)*100)-100)))),(((K8/D8*100)+(M8/F8*100)+(((1.76*G8-N8)/G8)*100))))</f>
        <v>256</v>
      </c>
      <c r="AR8" s="1">
        <f>IFERROR(AP8,AQ8)</f>
        <v>256</v>
      </c>
    </row>
    <row r="9" spans="1:44" ht="18" customHeight="1" x14ac:dyDescent="0.2">
      <c r="A9" s="138" t="s">
        <v>79</v>
      </c>
      <c r="B9" s="235" t="str">
        <f>'FORM SKP'!B13</f>
        <v xml:space="preserve">Membantu menyiapkan bahan koordinasi penyusunan Anggaran  </v>
      </c>
      <c r="C9" s="224" t="str">
        <f>'FORM SKP'!E13</f>
        <v>-</v>
      </c>
      <c r="D9" s="244">
        <v>5</v>
      </c>
      <c r="E9" s="245" t="str">
        <f>'FORM SKP'!G13</f>
        <v>Laporan</v>
      </c>
      <c r="F9" s="139">
        <f>'FORM SKP'!H13</f>
        <v>100</v>
      </c>
      <c r="G9" s="244">
        <f>'FORM SKP'!I13</f>
        <v>6</v>
      </c>
      <c r="H9" s="241" t="str">
        <f>'FORM SKP'!J13</f>
        <v>bln</v>
      </c>
      <c r="I9" s="238" t="str">
        <f>'FORM SKP'!K13</f>
        <v>-</v>
      </c>
      <c r="J9" s="239">
        <f>K9*'FORM SKP'!D13</f>
        <v>0</v>
      </c>
      <c r="K9" s="224">
        <v>5</v>
      </c>
      <c r="L9" s="246" t="str">
        <f>E9</f>
        <v>Laporan</v>
      </c>
      <c r="M9" s="333">
        <v>80</v>
      </c>
      <c r="N9" s="247">
        <v>1</v>
      </c>
      <c r="O9" s="241" t="str">
        <f>H9</f>
        <v>bln</v>
      </c>
      <c r="P9" s="248" t="s">
        <v>237</v>
      </c>
      <c r="Q9" s="242">
        <f>AJ9</f>
        <v>196.66666666666666</v>
      </c>
      <c r="R9" s="243">
        <f t="shared" si="0"/>
        <v>65.555555555555557</v>
      </c>
      <c r="S9" s="126"/>
      <c r="T9" s="126"/>
      <c r="U9" s="126"/>
      <c r="W9" s="1">
        <f t="shared" ref="W9:W10" si="3">IF(D9&gt;0,1,0)</f>
        <v>1</v>
      </c>
      <c r="X9" s="1">
        <f t="shared" ref="X9:X10" si="4">IFERROR(R9,0)</f>
        <v>65.555555555555557</v>
      </c>
      <c r="Z9" s="1">
        <f t="shared" ref="Z9:Z10" si="5">100-(N9/G9*100)</f>
        <v>83.333333333333343</v>
      </c>
      <c r="AA9" s="15" t="e">
        <f t="shared" ref="AA9:AA10" si="6">100-(P9/I9*100)</f>
        <v>#VALUE!</v>
      </c>
      <c r="AB9" s="1">
        <f t="shared" ref="AB9:AB10" si="7">K9/D9*100</f>
        <v>100</v>
      </c>
      <c r="AC9" s="1">
        <f t="shared" ref="AC9:AC10" si="8">M9/F9*100</f>
        <v>80</v>
      </c>
      <c r="AD9" s="16">
        <f t="shared" ref="AD9:AD10" si="9">IF(Z9&gt;24,AG9,AF9)</f>
        <v>16.666666666666657</v>
      </c>
      <c r="AE9" s="16" t="e">
        <f t="shared" ref="AE9:AE10" si="10">IF(AA9&gt;24,AI9,AH9)</f>
        <v>#VALUE!</v>
      </c>
      <c r="AF9" s="1">
        <f t="shared" ref="AF9:AF10" si="11">((1.76*G9-N9)/G9)*100</f>
        <v>159.33333333333334</v>
      </c>
      <c r="AG9" s="1">
        <f t="shared" ref="AG9:AG10" si="12">76-((((1.76*G9-N9)/G9)*100)-100)</f>
        <v>16.666666666666657</v>
      </c>
      <c r="AH9" s="1" t="e">
        <f t="shared" ref="AH9:AH10" si="13">((1.76*I9-P9)/I9)*100</f>
        <v>#VALUE!</v>
      </c>
      <c r="AI9" s="1" t="e">
        <f t="shared" ref="AI9:AI10" si="14">76-((((1.76*I9-P9)/I9)*100)-100)</f>
        <v>#VALUE!</v>
      </c>
      <c r="AJ9" s="1">
        <f t="shared" ref="AJ9:AJ10" si="15">IFERROR(SUM(AB9:AE9),SUM(AB9:AD9))</f>
        <v>196.66666666666666</v>
      </c>
      <c r="AN9" s="17">
        <f t="shared" ref="AN9:AN10" si="16">100-(N9/G9*100)</f>
        <v>83.333333333333343</v>
      </c>
      <c r="AO9" s="3" t="e">
        <f t="shared" ref="AO9:AO10" si="17">100-(P9/I9*100)</f>
        <v>#VALUE!</v>
      </c>
      <c r="AP9" s="16" t="e">
        <f t="shared" si="1"/>
        <v>#VALUE!</v>
      </c>
      <c r="AQ9" s="16">
        <f t="shared" si="2"/>
        <v>196.66666666666666</v>
      </c>
      <c r="AR9" s="1">
        <f t="shared" ref="AR9:AR10" si="18">IFERROR(AP9,AQ9)</f>
        <v>196.66666666666666</v>
      </c>
    </row>
    <row r="10" spans="1:44" ht="19.5" customHeight="1" x14ac:dyDescent="0.2">
      <c r="A10" s="138" t="s">
        <v>80</v>
      </c>
      <c r="B10" s="235" t="str">
        <f>'FORM SKP'!B14</f>
        <v>Membantu menyiapkan bahan pelaksanaan pengolahan data Keuangan</v>
      </c>
      <c r="C10" s="224" t="str">
        <f>'FORM SKP'!E14</f>
        <v>-</v>
      </c>
      <c r="D10" s="244">
        <v>5</v>
      </c>
      <c r="E10" s="245" t="str">
        <f>'FORM SKP'!G14</f>
        <v>Laporan</v>
      </c>
      <c r="F10" s="139">
        <f>'FORM SKP'!H14</f>
        <v>100</v>
      </c>
      <c r="G10" s="244">
        <v>5</v>
      </c>
      <c r="H10" s="241" t="str">
        <f>'FORM SKP'!J14</f>
        <v>bln</v>
      </c>
      <c r="I10" s="238" t="str">
        <f>'FORM SKP'!K14</f>
        <v>-</v>
      </c>
      <c r="J10" s="239">
        <f>K10*'FORM SKP'!D14</f>
        <v>0</v>
      </c>
      <c r="K10" s="224">
        <v>5</v>
      </c>
      <c r="L10" s="246" t="str">
        <f t="shared" ref="L10" si="19">E10</f>
        <v>Laporan</v>
      </c>
      <c r="M10" s="333">
        <v>80</v>
      </c>
      <c r="N10" s="247">
        <v>5</v>
      </c>
      <c r="O10" s="241" t="str">
        <f t="shared" ref="O10" si="20">H10</f>
        <v>bln</v>
      </c>
      <c r="P10" s="248" t="s">
        <v>237</v>
      </c>
      <c r="Q10" s="242">
        <f t="shared" ref="Q10" si="21">AJ10</f>
        <v>256</v>
      </c>
      <c r="R10" s="243">
        <f t="shared" si="0"/>
        <v>85.333333333333329</v>
      </c>
      <c r="S10" s="126"/>
      <c r="T10" s="126"/>
      <c r="U10" s="126"/>
      <c r="W10" s="1">
        <f t="shared" si="3"/>
        <v>1</v>
      </c>
      <c r="X10" s="1">
        <f t="shared" si="4"/>
        <v>85.333333333333329</v>
      </c>
      <c r="Z10" s="1">
        <f t="shared" si="5"/>
        <v>0</v>
      </c>
      <c r="AA10" s="15" t="e">
        <f t="shared" si="6"/>
        <v>#VALUE!</v>
      </c>
      <c r="AB10" s="1">
        <f t="shared" si="7"/>
        <v>100</v>
      </c>
      <c r="AC10" s="1">
        <f t="shared" si="8"/>
        <v>80</v>
      </c>
      <c r="AD10" s="16">
        <f t="shared" si="9"/>
        <v>76.000000000000014</v>
      </c>
      <c r="AE10" s="16" t="e">
        <f t="shared" si="10"/>
        <v>#VALUE!</v>
      </c>
      <c r="AF10" s="1">
        <f t="shared" si="11"/>
        <v>76.000000000000014</v>
      </c>
      <c r="AG10" s="1">
        <f t="shared" si="12"/>
        <v>99.999999999999986</v>
      </c>
      <c r="AH10" s="1" t="e">
        <f t="shared" si="13"/>
        <v>#VALUE!</v>
      </c>
      <c r="AI10" s="1" t="e">
        <f t="shared" si="14"/>
        <v>#VALUE!</v>
      </c>
      <c r="AJ10" s="1">
        <f t="shared" si="15"/>
        <v>256</v>
      </c>
      <c r="AN10" s="17">
        <f t="shared" si="16"/>
        <v>0</v>
      </c>
      <c r="AO10" s="3" t="e">
        <f t="shared" si="17"/>
        <v>#VALUE!</v>
      </c>
      <c r="AP10" s="16" t="e">
        <f t="shared" si="1"/>
        <v>#VALUE!</v>
      </c>
      <c r="AQ10" s="16">
        <f t="shared" si="2"/>
        <v>256</v>
      </c>
      <c r="AR10" s="1">
        <f t="shared" si="18"/>
        <v>256</v>
      </c>
    </row>
    <row r="11" spans="1:44" ht="18" customHeight="1" x14ac:dyDescent="0.2">
      <c r="A11" s="306" t="s">
        <v>102</v>
      </c>
      <c r="B11" s="235" t="str">
        <f>'FORM SKP'!B15:D15</f>
        <v>Membantu menyiapkan bahan pelaksanaan perencanaan Anggaran</v>
      </c>
      <c r="C11" s="224" t="str">
        <f>'FORM SKP'!E15</f>
        <v>-</v>
      </c>
      <c r="D11" s="244">
        <f>'FORM SKP'!F15</f>
        <v>4</v>
      </c>
      <c r="E11" s="245" t="str">
        <f>'FORM SKP'!G15</f>
        <v>dokumen</v>
      </c>
      <c r="F11" s="139">
        <f>'FORM SKP'!H15</f>
        <v>100</v>
      </c>
      <c r="G11" s="244">
        <v>5</v>
      </c>
      <c r="H11" s="241" t="str">
        <f>'FORM SKP'!J15</f>
        <v>bln</v>
      </c>
      <c r="I11" s="238" t="str">
        <f>'FORM SKP'!K15</f>
        <v>-</v>
      </c>
      <c r="J11" s="239">
        <f>K11*'FORM SKP'!D15</f>
        <v>0</v>
      </c>
      <c r="K11" s="224">
        <v>4</v>
      </c>
      <c r="L11" s="246" t="str">
        <f>E11</f>
        <v>dokumen</v>
      </c>
      <c r="M11" s="333">
        <v>80</v>
      </c>
      <c r="N11" s="247">
        <v>5</v>
      </c>
      <c r="O11" s="241" t="str">
        <f>H11</f>
        <v>bln</v>
      </c>
      <c r="P11" s="248" t="s">
        <v>237</v>
      </c>
      <c r="Q11" s="242">
        <f>AJ11</f>
        <v>256</v>
      </c>
      <c r="R11" s="243">
        <f t="shared" ref="R11" si="22">IF(I11="-",IF(P11="-",Q11/3,Q11/4),Q11/4)</f>
        <v>85.333333333333329</v>
      </c>
      <c r="S11" s="126"/>
      <c r="T11" s="126"/>
      <c r="U11" s="126"/>
      <c r="W11" s="1">
        <f t="shared" ref="W11" si="23">IF(D11&gt;0,1,0)</f>
        <v>1</v>
      </c>
      <c r="X11" s="1">
        <f t="shared" ref="X11" si="24">IFERROR(R11,0)</f>
        <v>85.333333333333329</v>
      </c>
      <c r="Z11" s="1">
        <f t="shared" ref="Z11" si="25">100-(N11/G11*100)</f>
        <v>0</v>
      </c>
      <c r="AA11" s="15" t="e">
        <f t="shared" ref="AA11" si="26">100-(P11/I11*100)</f>
        <v>#VALUE!</v>
      </c>
      <c r="AB11" s="1">
        <f t="shared" ref="AB11" si="27">K11/D11*100</f>
        <v>100</v>
      </c>
      <c r="AC11" s="1">
        <f t="shared" ref="AC11" si="28">M11/F11*100</f>
        <v>80</v>
      </c>
      <c r="AD11" s="16">
        <f t="shared" ref="AD11" si="29">IF(Z11&gt;24,AG11,AF11)</f>
        <v>76.000000000000014</v>
      </c>
      <c r="AE11" s="16" t="e">
        <f t="shared" ref="AE11" si="30">IF(AA11&gt;24,AI11,AH11)</f>
        <v>#VALUE!</v>
      </c>
      <c r="AF11" s="1">
        <f t="shared" ref="AF11" si="31">((1.76*G11-N11)/G11)*100</f>
        <v>76.000000000000014</v>
      </c>
      <c r="AG11" s="1">
        <f t="shared" ref="AG11" si="32">76-((((1.76*G11-N11)/G11)*100)-100)</f>
        <v>99.999999999999986</v>
      </c>
      <c r="AH11" s="1" t="e">
        <f t="shared" ref="AH11" si="33">((1.76*I11-P11)/I11)*100</f>
        <v>#VALUE!</v>
      </c>
      <c r="AI11" s="1" t="e">
        <f t="shared" ref="AI11" si="34">76-((((1.76*I11-P11)/I11)*100)-100)</f>
        <v>#VALUE!</v>
      </c>
      <c r="AJ11" s="1">
        <f t="shared" ref="AJ11" si="35">IFERROR(SUM(AB11:AE11),SUM(AB11:AD11))</f>
        <v>256</v>
      </c>
      <c r="AN11" s="17">
        <f t="shared" ref="AN11" si="36">100-(N11/G11*100)</f>
        <v>0</v>
      </c>
      <c r="AO11" s="3" t="e">
        <f t="shared" ref="AO11" si="37">100-(P11/I11*100)</f>
        <v>#VALUE!</v>
      </c>
      <c r="AP11" s="16" t="e">
        <f t="shared" ref="AP11" si="38">IF(AND(AN11&gt;24,AO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Q11" s="16">
        <f t="shared" ref="AQ11" si="39">IF(AN11&gt;24,(((K11/D11*100)+(M11/F11*100)+(76-((((1.76*G11-N11)/G11)*100)-100)))),(((K11/D11*100)+(M11/F11*100)+(((1.76*G11-N11)/G11)*100))))</f>
        <v>256</v>
      </c>
      <c r="AR11" s="1">
        <f t="shared" ref="AR11" si="40">IFERROR(AP11,AQ11)</f>
        <v>256</v>
      </c>
    </row>
    <row r="12" spans="1:44" ht="21.75" customHeight="1" x14ac:dyDescent="0.2">
      <c r="A12" s="306" t="s">
        <v>81</v>
      </c>
      <c r="B12" s="235" t="str">
        <f>'FORM SKP'!B16:D16</f>
        <v>Membantu menyiapkan bahan laporan pelaksanaan Keuangan</v>
      </c>
      <c r="C12" s="224" t="str">
        <f>'FORM SKP'!E16</f>
        <v>-</v>
      </c>
      <c r="D12" s="244">
        <v>5</v>
      </c>
      <c r="E12" s="245" t="str">
        <f>'FORM SKP'!G16</f>
        <v>Laporan</v>
      </c>
      <c r="F12" s="139">
        <f>'FORM SKP'!H16</f>
        <v>100</v>
      </c>
      <c r="G12" s="244">
        <v>5</v>
      </c>
      <c r="H12" s="241" t="str">
        <f>'FORM SKP'!J16</f>
        <v>bln</v>
      </c>
      <c r="I12" s="238" t="str">
        <f>'FORM SKP'!K16</f>
        <v>-</v>
      </c>
      <c r="J12" s="239">
        <f>K12*'FORM SKP'!D16</f>
        <v>0</v>
      </c>
      <c r="K12" s="224">
        <v>5</v>
      </c>
      <c r="L12" s="246" t="str">
        <f>E12</f>
        <v>Laporan</v>
      </c>
      <c r="M12" s="333">
        <v>80</v>
      </c>
      <c r="N12" s="247">
        <v>5</v>
      </c>
      <c r="O12" s="241" t="str">
        <f>H12</f>
        <v>bln</v>
      </c>
      <c r="P12" s="248" t="s">
        <v>237</v>
      </c>
      <c r="Q12" s="242">
        <f>AJ12</f>
        <v>256</v>
      </c>
      <c r="R12" s="243">
        <f t="shared" ref="R12:R15" si="41">IF(I12="-",IF(P12="-",Q12/3,Q12/4),Q12/4)</f>
        <v>85.333333333333329</v>
      </c>
      <c r="S12" s="126"/>
      <c r="T12" s="126"/>
      <c r="U12" s="126"/>
      <c r="W12" s="1">
        <f t="shared" ref="W12:W15" si="42">IF(D12&gt;0,1,0)</f>
        <v>1</v>
      </c>
      <c r="X12" s="1">
        <f t="shared" ref="X12:X15" si="43">IFERROR(R12,0)</f>
        <v>85.333333333333329</v>
      </c>
      <c r="Z12" s="1">
        <f t="shared" ref="Z12:Z15" si="44">100-(N12/G12*100)</f>
        <v>0</v>
      </c>
      <c r="AA12" s="15" t="e">
        <f t="shared" ref="AA12:AA15" si="45">100-(P12/I12*100)</f>
        <v>#VALUE!</v>
      </c>
      <c r="AB12" s="1">
        <f t="shared" ref="AB12:AB15" si="46">K12/D12*100</f>
        <v>100</v>
      </c>
      <c r="AC12" s="1">
        <f t="shared" ref="AC12:AC15" si="47">M12/F12*100</f>
        <v>80</v>
      </c>
      <c r="AD12" s="16">
        <f t="shared" ref="AD12:AD15" si="48">IF(Z12&gt;24,AG12,AF12)</f>
        <v>76.000000000000014</v>
      </c>
      <c r="AE12" s="16" t="e">
        <f t="shared" ref="AE12:AE15" si="49">IF(AA12&gt;24,AI12,AH12)</f>
        <v>#VALUE!</v>
      </c>
      <c r="AF12" s="1">
        <f t="shared" ref="AF12:AF15" si="50">((1.76*G12-N12)/G12)*100</f>
        <v>76.000000000000014</v>
      </c>
      <c r="AG12" s="1">
        <f t="shared" ref="AG12:AG15" si="51">76-((((1.76*G12-N12)/G12)*100)-100)</f>
        <v>99.999999999999986</v>
      </c>
      <c r="AH12" s="1" t="e">
        <f t="shared" ref="AH12:AH15" si="52">((1.76*I12-P12)/I12)*100</f>
        <v>#VALUE!</v>
      </c>
      <c r="AI12" s="1" t="e">
        <f t="shared" ref="AI12:AI15" si="53">76-((((1.76*I12-P12)/I12)*100)-100)</f>
        <v>#VALUE!</v>
      </c>
      <c r="AJ12" s="1">
        <f t="shared" ref="AJ12:AJ15" si="54">IFERROR(SUM(AB12:AE12),SUM(AB12:AD12))</f>
        <v>256</v>
      </c>
      <c r="AN12" s="17">
        <f t="shared" ref="AN12:AN15" si="55">100-(N12/G12*100)</f>
        <v>0</v>
      </c>
      <c r="AO12" s="3" t="e">
        <f t="shared" ref="AO12:AO15" si="56">100-(P12/I12*100)</f>
        <v>#VALUE!</v>
      </c>
      <c r="AP12" s="16" t="e">
        <f t="shared" ref="AP12:AP15" si="57">IF(AND(AN12&gt;24,AO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Q12" s="16">
        <f t="shared" ref="AQ12:AQ15" si="58">IF(AN12&gt;24,(((K12/D12*100)+(M12/F12*100)+(76-((((1.76*G12-N12)/G12)*100)-100)))),(((K12/D12*100)+(M12/F12*100)+(((1.76*G12-N12)/G12)*100))))</f>
        <v>256</v>
      </c>
      <c r="AR12" s="1">
        <f t="shared" ref="AR12:AR15" si="59">IFERROR(AP12,AQ12)</f>
        <v>256</v>
      </c>
    </row>
    <row r="13" spans="1:44" ht="17.25" customHeight="1" x14ac:dyDescent="0.2">
      <c r="A13" s="306" t="s">
        <v>82</v>
      </c>
      <c r="B13" s="235" t="str">
        <f>'FORM SKP'!B17:D17</f>
        <v>Membantu menyiapkan bahan monitoring dan evaluasi pelaksanaan Keuangan</v>
      </c>
      <c r="C13" s="224" t="str">
        <f>'FORM SKP'!E17</f>
        <v>-</v>
      </c>
      <c r="D13" s="244">
        <v>5</v>
      </c>
      <c r="E13" s="245" t="str">
        <f>'FORM SKP'!G17</f>
        <v>dokumen</v>
      </c>
      <c r="F13" s="139">
        <f>'FORM SKP'!H17</f>
        <v>100</v>
      </c>
      <c r="G13" s="244">
        <v>5</v>
      </c>
      <c r="H13" s="241" t="str">
        <f>'FORM SKP'!J17</f>
        <v>bln</v>
      </c>
      <c r="I13" s="238" t="str">
        <f>'FORM SKP'!K17</f>
        <v>-</v>
      </c>
      <c r="J13" s="239">
        <f>K13*'FORM SKP'!D17</f>
        <v>0</v>
      </c>
      <c r="K13" s="224">
        <v>5</v>
      </c>
      <c r="L13" s="246" t="str">
        <f>E13</f>
        <v>dokumen</v>
      </c>
      <c r="M13" s="333">
        <v>80</v>
      </c>
      <c r="N13" s="247">
        <v>5</v>
      </c>
      <c r="O13" s="241" t="str">
        <f>H13</f>
        <v>bln</v>
      </c>
      <c r="P13" s="248" t="s">
        <v>237</v>
      </c>
      <c r="Q13" s="242">
        <f>AJ13</f>
        <v>256</v>
      </c>
      <c r="R13" s="243">
        <f t="shared" si="41"/>
        <v>85.333333333333329</v>
      </c>
      <c r="S13" s="126"/>
      <c r="T13" s="126"/>
      <c r="U13" s="126"/>
      <c r="W13" s="1">
        <f t="shared" si="42"/>
        <v>1</v>
      </c>
      <c r="X13" s="1">
        <f t="shared" si="43"/>
        <v>85.333333333333329</v>
      </c>
      <c r="Z13" s="1">
        <f t="shared" si="44"/>
        <v>0</v>
      </c>
      <c r="AA13" s="15" t="e">
        <f t="shared" si="45"/>
        <v>#VALUE!</v>
      </c>
      <c r="AB13" s="1">
        <f t="shared" si="46"/>
        <v>100</v>
      </c>
      <c r="AC13" s="1">
        <f t="shared" si="47"/>
        <v>80</v>
      </c>
      <c r="AD13" s="16">
        <f t="shared" si="48"/>
        <v>76.000000000000014</v>
      </c>
      <c r="AE13" s="16" t="e">
        <f t="shared" si="49"/>
        <v>#VALUE!</v>
      </c>
      <c r="AF13" s="1">
        <f t="shared" si="50"/>
        <v>76.000000000000014</v>
      </c>
      <c r="AG13" s="1">
        <f t="shared" si="51"/>
        <v>99.999999999999986</v>
      </c>
      <c r="AH13" s="1" t="e">
        <f t="shared" si="52"/>
        <v>#VALUE!</v>
      </c>
      <c r="AI13" s="1" t="e">
        <f t="shared" si="53"/>
        <v>#VALUE!</v>
      </c>
      <c r="AJ13" s="1">
        <f t="shared" si="54"/>
        <v>256</v>
      </c>
      <c r="AN13" s="17">
        <f t="shared" si="55"/>
        <v>0</v>
      </c>
      <c r="AO13" s="3" t="e">
        <f t="shared" si="56"/>
        <v>#VALUE!</v>
      </c>
      <c r="AP13" s="16" t="e">
        <f t="shared" si="57"/>
        <v>#VALUE!</v>
      </c>
      <c r="AQ13" s="16">
        <f t="shared" si="58"/>
        <v>256</v>
      </c>
      <c r="AR13" s="1">
        <f t="shared" si="59"/>
        <v>256</v>
      </c>
    </row>
    <row r="14" spans="1:44" ht="21" customHeight="1" x14ac:dyDescent="0.2">
      <c r="A14" s="306" t="s">
        <v>101</v>
      </c>
      <c r="B14" s="235" t="str">
        <f>'FORM SKP'!B18</f>
        <v>Membantu menyiapkan bahan pelaksanaan pengelolaan gaji pegawai</v>
      </c>
      <c r="C14" s="224" t="str">
        <f>'FORM SKP'!E18</f>
        <v>-</v>
      </c>
      <c r="D14" s="244">
        <v>10</v>
      </c>
      <c r="E14" s="245" t="str">
        <f>'FORM SKP'!G18</f>
        <v>berkas</v>
      </c>
      <c r="F14" s="139">
        <f>'FORM SKP'!H18</f>
        <v>100</v>
      </c>
      <c r="G14" s="244">
        <v>5</v>
      </c>
      <c r="H14" s="241" t="str">
        <f>'FORM SKP'!J18</f>
        <v>bln</v>
      </c>
      <c r="I14" s="238" t="str">
        <f>'FORM SKP'!K18</f>
        <v>-</v>
      </c>
      <c r="J14" s="239">
        <f>K14*'FORM SKP'!D18</f>
        <v>0</v>
      </c>
      <c r="K14" s="224">
        <v>10</v>
      </c>
      <c r="L14" s="246" t="str">
        <f>E14</f>
        <v>berkas</v>
      </c>
      <c r="M14" s="333">
        <v>80</v>
      </c>
      <c r="N14" s="247">
        <v>5</v>
      </c>
      <c r="O14" s="241" t="str">
        <f>H14</f>
        <v>bln</v>
      </c>
      <c r="P14" s="248" t="s">
        <v>237</v>
      </c>
      <c r="Q14" s="242">
        <f>AJ14</f>
        <v>256</v>
      </c>
      <c r="R14" s="243">
        <f t="shared" si="41"/>
        <v>85.333333333333329</v>
      </c>
      <c r="S14" s="126"/>
      <c r="T14" s="126"/>
      <c r="U14" s="126"/>
      <c r="W14" s="1">
        <f t="shared" si="42"/>
        <v>1</v>
      </c>
      <c r="X14" s="1">
        <f t="shared" si="43"/>
        <v>85.333333333333329</v>
      </c>
      <c r="Z14" s="1">
        <f t="shared" si="44"/>
        <v>0</v>
      </c>
      <c r="AA14" s="15" t="e">
        <f t="shared" si="45"/>
        <v>#VALUE!</v>
      </c>
      <c r="AB14" s="1">
        <f t="shared" si="46"/>
        <v>100</v>
      </c>
      <c r="AC14" s="1">
        <f t="shared" si="47"/>
        <v>80</v>
      </c>
      <c r="AD14" s="16">
        <f t="shared" si="48"/>
        <v>76.000000000000014</v>
      </c>
      <c r="AE14" s="16" t="e">
        <f t="shared" si="49"/>
        <v>#VALUE!</v>
      </c>
      <c r="AF14" s="1">
        <f t="shared" si="50"/>
        <v>76.000000000000014</v>
      </c>
      <c r="AG14" s="1">
        <f t="shared" si="51"/>
        <v>99.999999999999986</v>
      </c>
      <c r="AH14" s="1" t="e">
        <f t="shared" si="52"/>
        <v>#VALUE!</v>
      </c>
      <c r="AI14" s="1" t="e">
        <f t="shared" si="53"/>
        <v>#VALUE!</v>
      </c>
      <c r="AJ14" s="1">
        <f t="shared" si="54"/>
        <v>256</v>
      </c>
      <c r="AN14" s="17">
        <f t="shared" si="55"/>
        <v>0</v>
      </c>
      <c r="AO14" s="3" t="e">
        <f t="shared" si="56"/>
        <v>#VALUE!</v>
      </c>
      <c r="AP14" s="16" t="e">
        <f t="shared" si="57"/>
        <v>#VALUE!</v>
      </c>
      <c r="AQ14" s="16">
        <f t="shared" si="58"/>
        <v>256</v>
      </c>
      <c r="AR14" s="1">
        <f t="shared" si="59"/>
        <v>256</v>
      </c>
    </row>
    <row r="15" spans="1:44" ht="26.25" customHeight="1" x14ac:dyDescent="0.2">
      <c r="A15" s="306" t="s">
        <v>100</v>
      </c>
      <c r="B15" s="235" t="str">
        <f>'FORM SKP'!B19:D19</f>
        <v>Melaksanakan tugas-tugas lain yang di berikan oleh Kepala Subag. Keuangan.</v>
      </c>
      <c r="C15" s="224" t="str">
        <f>'FORM SKP'!E19</f>
        <v>-</v>
      </c>
      <c r="D15" s="244">
        <v>5</v>
      </c>
      <c r="E15" s="245" t="str">
        <f>'FORM SKP'!G19</f>
        <v>berkas</v>
      </c>
      <c r="F15" s="139">
        <f>'FORM SKP'!H19</f>
        <v>100</v>
      </c>
      <c r="G15" s="244">
        <v>2</v>
      </c>
      <c r="H15" s="241" t="str">
        <f>'FORM SKP'!J19</f>
        <v>bln</v>
      </c>
      <c r="I15" s="238" t="str">
        <f>'FORM SKP'!K19</f>
        <v>-</v>
      </c>
      <c r="J15" s="239">
        <f>K15*'FORM SKP'!D19</f>
        <v>0</v>
      </c>
      <c r="K15" s="224">
        <v>3</v>
      </c>
      <c r="L15" s="246" t="str">
        <f>E15</f>
        <v>berkas</v>
      </c>
      <c r="M15" s="333">
        <v>75</v>
      </c>
      <c r="N15" s="247">
        <v>2</v>
      </c>
      <c r="O15" s="241" t="str">
        <f>H15</f>
        <v>bln</v>
      </c>
      <c r="P15" s="248" t="s">
        <v>237</v>
      </c>
      <c r="Q15" s="242">
        <f>AJ15</f>
        <v>211</v>
      </c>
      <c r="R15" s="243">
        <f t="shared" si="41"/>
        <v>70.333333333333329</v>
      </c>
      <c r="S15" s="126"/>
      <c r="T15" s="126"/>
      <c r="U15" s="126"/>
      <c r="W15" s="1">
        <f t="shared" si="42"/>
        <v>1</v>
      </c>
      <c r="X15" s="1">
        <f t="shared" si="43"/>
        <v>70.333333333333329</v>
      </c>
      <c r="Z15" s="1">
        <f t="shared" si="44"/>
        <v>0</v>
      </c>
      <c r="AA15" s="15" t="e">
        <f t="shared" si="45"/>
        <v>#VALUE!</v>
      </c>
      <c r="AB15" s="1">
        <f t="shared" si="46"/>
        <v>60</v>
      </c>
      <c r="AC15" s="1">
        <f t="shared" si="47"/>
        <v>75</v>
      </c>
      <c r="AD15" s="16">
        <f t="shared" si="48"/>
        <v>76</v>
      </c>
      <c r="AE15" s="16" t="e">
        <f t="shared" si="49"/>
        <v>#VALUE!</v>
      </c>
      <c r="AF15" s="1">
        <f t="shared" si="50"/>
        <v>76</v>
      </c>
      <c r="AG15" s="1">
        <f t="shared" si="51"/>
        <v>100</v>
      </c>
      <c r="AH15" s="1" t="e">
        <f t="shared" si="52"/>
        <v>#VALUE!</v>
      </c>
      <c r="AI15" s="1" t="e">
        <f t="shared" si="53"/>
        <v>#VALUE!</v>
      </c>
      <c r="AJ15" s="1">
        <f t="shared" si="54"/>
        <v>211</v>
      </c>
      <c r="AN15" s="17">
        <f t="shared" si="55"/>
        <v>0</v>
      </c>
      <c r="AO15" s="3" t="e">
        <f t="shared" si="56"/>
        <v>#VALUE!</v>
      </c>
      <c r="AP15" s="16" t="e">
        <f t="shared" si="57"/>
        <v>#VALUE!</v>
      </c>
      <c r="AQ15" s="16">
        <f t="shared" si="58"/>
        <v>211</v>
      </c>
      <c r="AR15" s="1">
        <f t="shared" si="59"/>
        <v>211</v>
      </c>
    </row>
    <row r="16" spans="1:44" x14ac:dyDescent="0.2">
      <c r="A16" s="249"/>
      <c r="B16" s="250"/>
      <c r="C16" s="251"/>
      <c r="D16" s="252"/>
      <c r="E16" s="253"/>
      <c r="F16" s="251"/>
      <c r="G16" s="252"/>
      <c r="H16" s="252"/>
      <c r="I16" s="254"/>
      <c r="J16" s="254"/>
      <c r="K16" s="251"/>
      <c r="L16" s="253"/>
      <c r="M16" s="251"/>
      <c r="N16" s="252"/>
      <c r="O16" s="252"/>
      <c r="P16" s="255"/>
      <c r="Q16" s="256"/>
      <c r="R16" s="257"/>
      <c r="S16" s="126"/>
      <c r="T16" s="126"/>
      <c r="U16" s="126"/>
      <c r="AA16" s="15"/>
      <c r="AD16" s="16"/>
      <c r="AE16" s="16"/>
      <c r="AN16" s="17"/>
      <c r="AO16" s="3"/>
      <c r="AP16" s="16"/>
      <c r="AQ16" s="16"/>
    </row>
    <row r="17" spans="1:41" ht="16.5" x14ac:dyDescent="0.2">
      <c r="A17" s="258"/>
      <c r="B17" s="473" t="s">
        <v>43</v>
      </c>
      <c r="C17" s="474"/>
      <c r="D17" s="474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4"/>
      <c r="Q17" s="474"/>
      <c r="R17" s="475"/>
      <c r="S17" s="127"/>
      <c r="T17" s="127"/>
      <c r="U17" s="127"/>
    </row>
    <row r="18" spans="1:41" ht="20.100000000000001" customHeight="1" x14ac:dyDescent="0.2">
      <c r="A18" s="138">
        <v>1</v>
      </c>
      <c r="B18" s="259" t="s">
        <v>27</v>
      </c>
      <c r="C18" s="259"/>
      <c r="D18" s="468"/>
      <c r="E18" s="468"/>
      <c r="F18" s="468"/>
      <c r="G18" s="468"/>
      <c r="H18" s="468"/>
      <c r="I18" s="468"/>
      <c r="J18" s="260"/>
      <c r="K18" s="471"/>
      <c r="L18" s="471"/>
      <c r="M18" s="471"/>
      <c r="N18" s="471"/>
      <c r="O18" s="471"/>
      <c r="P18" s="471"/>
      <c r="Q18" s="138"/>
      <c r="R18" s="471"/>
      <c r="S18" s="120"/>
      <c r="T18" s="120"/>
      <c r="U18" s="120"/>
      <c r="AC18" s="1" t="s">
        <v>37</v>
      </c>
      <c r="AM18" s="1" t="s">
        <v>33</v>
      </c>
      <c r="AO18" s="16"/>
    </row>
    <row r="19" spans="1:41" ht="20.100000000000001" customHeight="1" x14ac:dyDescent="0.2">
      <c r="A19" s="138"/>
      <c r="B19" s="259" t="s">
        <v>27</v>
      </c>
      <c r="C19" s="259"/>
      <c r="D19" s="468"/>
      <c r="E19" s="468"/>
      <c r="F19" s="468"/>
      <c r="G19" s="468"/>
      <c r="H19" s="468"/>
      <c r="I19" s="468"/>
      <c r="J19" s="260"/>
      <c r="K19" s="471"/>
      <c r="L19" s="471"/>
      <c r="M19" s="471"/>
      <c r="N19" s="471"/>
      <c r="O19" s="471"/>
      <c r="P19" s="471"/>
      <c r="Q19" s="138"/>
      <c r="R19" s="471"/>
      <c r="S19" s="120"/>
      <c r="T19" s="120"/>
      <c r="U19" s="120"/>
      <c r="AC19" s="1" t="s">
        <v>38</v>
      </c>
      <c r="AM19" s="1" t="s">
        <v>34</v>
      </c>
      <c r="AO19" s="16"/>
    </row>
    <row r="20" spans="1:41" ht="20.100000000000001" customHeight="1" x14ac:dyDescent="0.2">
      <c r="A20" s="138">
        <v>2</v>
      </c>
      <c r="B20" s="259" t="s">
        <v>28</v>
      </c>
      <c r="C20" s="259"/>
      <c r="D20" s="468"/>
      <c r="E20" s="468"/>
      <c r="F20" s="468"/>
      <c r="G20" s="468"/>
      <c r="H20" s="468"/>
      <c r="I20" s="468"/>
      <c r="J20" s="260"/>
      <c r="K20" s="471"/>
      <c r="L20" s="471"/>
      <c r="M20" s="471"/>
      <c r="N20" s="471"/>
      <c r="O20" s="471"/>
      <c r="P20" s="471"/>
      <c r="Q20" s="138"/>
      <c r="R20" s="471"/>
      <c r="S20" s="120"/>
      <c r="T20" s="120"/>
      <c r="U20" s="120" t="s">
        <v>290</v>
      </c>
      <c r="V20" s="1" t="s">
        <v>289</v>
      </c>
      <c r="AO20" s="16"/>
    </row>
    <row r="21" spans="1:41" ht="20.100000000000001" customHeight="1" x14ac:dyDescent="0.2">
      <c r="A21" s="138"/>
      <c r="B21" s="259" t="s">
        <v>28</v>
      </c>
      <c r="C21" s="259"/>
      <c r="D21" s="468"/>
      <c r="E21" s="468"/>
      <c r="F21" s="468"/>
      <c r="G21" s="468"/>
      <c r="H21" s="468"/>
      <c r="I21" s="468"/>
      <c r="J21" s="260"/>
      <c r="K21" s="471"/>
      <c r="L21" s="471"/>
      <c r="M21" s="471"/>
      <c r="N21" s="471"/>
      <c r="O21" s="471"/>
      <c r="P21" s="471"/>
      <c r="Q21" s="138"/>
      <c r="R21" s="471"/>
      <c r="S21" s="120"/>
      <c r="T21" s="120"/>
      <c r="U21" s="120">
        <v>85.48</v>
      </c>
      <c r="V21" s="313">
        <f>[4]PENGUKURAN!$R$20</f>
        <v>81.761904761904773</v>
      </c>
      <c r="AA21" s="1" t="e">
        <f>SUM(#REF!)</f>
        <v>#REF!</v>
      </c>
    </row>
    <row r="22" spans="1:41" x14ac:dyDescent="0.2">
      <c r="A22" s="224"/>
      <c r="B22" s="261"/>
      <c r="C22" s="261"/>
      <c r="D22" s="262"/>
      <c r="E22" s="262"/>
      <c r="F22" s="262"/>
      <c r="G22" s="262"/>
      <c r="H22" s="262"/>
      <c r="I22" s="262"/>
      <c r="J22" s="263"/>
      <c r="K22" s="139"/>
      <c r="L22" s="139"/>
      <c r="M22" s="139"/>
      <c r="N22" s="139"/>
      <c r="O22" s="139"/>
      <c r="P22" s="139"/>
      <c r="Q22" s="237"/>
      <c r="R22" s="264"/>
      <c r="S22" s="2"/>
      <c r="T22" s="2"/>
      <c r="U22" s="2"/>
      <c r="V22" s="313">
        <f>V21+R23</f>
        <v>162.7480158730159</v>
      </c>
      <c r="AJ22" s="1">
        <v>165</v>
      </c>
    </row>
    <row r="23" spans="1:41" x14ac:dyDescent="0.2">
      <c r="A23" s="468" t="s">
        <v>17</v>
      </c>
      <c r="B23" s="468"/>
      <c r="C23" s="468"/>
      <c r="D23" s="468"/>
      <c r="E23" s="468"/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265">
        <f>(SUM(X8:X15)/W23)+R18+R20</f>
        <v>80.986111111111114</v>
      </c>
      <c r="S23" s="128"/>
      <c r="T23" s="128"/>
      <c r="U23" s="128"/>
      <c r="W23" s="1">
        <f>SUM(W8:W18)</f>
        <v>8</v>
      </c>
    </row>
    <row r="24" spans="1:41" x14ac:dyDescent="0.2">
      <c r="A24" s="468"/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266" t="str">
        <f>IF(R23&lt;=50,"(Buruk)",IF(R23&lt;=60,"(Sedang)",IF(R23&lt;=75,"(Cukup)",IF(R23&lt;=90.99,"(Baik)","(Sangat Baik)"))))</f>
        <v>(Baik)</v>
      </c>
      <c r="S24" s="129"/>
      <c r="T24" s="129"/>
      <c r="U24" s="129"/>
    </row>
    <row r="25" spans="1:41" x14ac:dyDescent="0.2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</row>
    <row r="26" spans="1:41" ht="16.5" x14ac:dyDescent="0.2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465" t="s">
        <v>279</v>
      </c>
      <c r="N26" s="465"/>
      <c r="O26" s="465"/>
      <c r="P26" s="465"/>
      <c r="Q26" s="465"/>
      <c r="R26" s="465"/>
      <c r="S26" s="110"/>
      <c r="T26" s="110"/>
      <c r="U26" s="110"/>
      <c r="V26" s="1">
        <v>72.83</v>
      </c>
    </row>
    <row r="27" spans="1:41" ht="16.5" x14ac:dyDescent="0.2">
      <c r="A27" s="227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465" t="s">
        <v>25</v>
      </c>
      <c r="N27" s="465"/>
      <c r="O27" s="465"/>
      <c r="P27" s="465"/>
      <c r="Q27" s="465"/>
      <c r="R27" s="465"/>
      <c r="S27" s="110"/>
      <c r="T27" s="110"/>
      <c r="U27" s="110"/>
      <c r="V27" s="313">
        <f>V26+R23</f>
        <v>153.81611111111113</v>
      </c>
    </row>
    <row r="28" spans="1:41" ht="16.5" x14ac:dyDescent="0.2">
      <c r="A28" s="227"/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30"/>
      <c r="N28" s="230"/>
      <c r="O28" s="230"/>
      <c r="P28" s="230"/>
      <c r="Q28" s="230"/>
      <c r="R28" s="230"/>
      <c r="W28" s="1">
        <f>Q8/3</f>
        <v>85.333333333333329</v>
      </c>
    </row>
    <row r="29" spans="1:41" ht="4.5" customHeight="1" x14ac:dyDescent="0.2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30"/>
      <c r="N29" s="230"/>
      <c r="O29" s="230"/>
      <c r="P29" s="230"/>
      <c r="Q29" s="230"/>
      <c r="R29" s="230"/>
    </row>
    <row r="30" spans="1:41" ht="16.5" x14ac:dyDescent="0.2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30"/>
      <c r="N30" s="230"/>
      <c r="O30" s="230"/>
      <c r="P30" s="230"/>
      <c r="Q30" s="230"/>
      <c r="R30" s="230"/>
    </row>
    <row r="31" spans="1:41" ht="16.5" x14ac:dyDescent="0.2">
      <c r="A31" s="227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478" t="str">
        <f>'FORM SKP'!A26</f>
        <v>ANDRY ANTHONY PIERIS, SE</v>
      </c>
      <c r="N31" s="478"/>
      <c r="O31" s="478"/>
      <c r="P31" s="478"/>
      <c r="Q31" s="478"/>
      <c r="R31" s="478"/>
      <c r="S31" s="109"/>
      <c r="T31" s="109"/>
      <c r="U31" s="109"/>
    </row>
    <row r="32" spans="1:41" ht="15.75" x14ac:dyDescent="0.3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476" t="s">
        <v>259</v>
      </c>
      <c r="N32" s="477"/>
      <c r="O32" s="477"/>
      <c r="P32" s="477"/>
      <c r="Q32" s="477"/>
      <c r="R32" s="477"/>
      <c r="S32" s="110"/>
      <c r="T32" s="110"/>
      <c r="U32" s="110"/>
    </row>
  </sheetData>
  <mergeCells count="34">
    <mergeCell ref="K19:P19"/>
    <mergeCell ref="R18:R19"/>
    <mergeCell ref="M32:R32"/>
    <mergeCell ref="D21:I21"/>
    <mergeCell ref="K21:P21"/>
    <mergeCell ref="D20:I20"/>
    <mergeCell ref="D18:I18"/>
    <mergeCell ref="K18:P18"/>
    <mergeCell ref="M27:R27"/>
    <mergeCell ref="M31:R31"/>
    <mergeCell ref="R20:R21"/>
    <mergeCell ref="G7:H7"/>
    <mergeCell ref="B17:R17"/>
    <mergeCell ref="G6:H6"/>
    <mergeCell ref="K7:L7"/>
    <mergeCell ref="R5:R6"/>
    <mergeCell ref="K5:P5"/>
    <mergeCell ref="K6:L6"/>
    <mergeCell ref="A1:R1"/>
    <mergeCell ref="A2:R2"/>
    <mergeCell ref="M26:R26"/>
    <mergeCell ref="A5:A6"/>
    <mergeCell ref="B5:B6"/>
    <mergeCell ref="C5:C6"/>
    <mergeCell ref="J5:J6"/>
    <mergeCell ref="A23:Q24"/>
    <mergeCell ref="D19:I19"/>
    <mergeCell ref="N7:O7"/>
    <mergeCell ref="N6:O6"/>
    <mergeCell ref="K20:P20"/>
    <mergeCell ref="D6:E6"/>
    <mergeCell ref="Q5:Q6"/>
    <mergeCell ref="D5:I5"/>
    <mergeCell ref="D7:E7"/>
  </mergeCells>
  <phoneticPr fontId="2" type="noConversion"/>
  <printOptions horizontalCentered="1"/>
  <pageMargins left="0.19685039370078741" right="0.19685039370078741" top="0.39370078740157483" bottom="0.59055118110236227" header="0.51181102362204722" footer="0.51181102362204722"/>
  <pageSetup paperSize="10000" scale="9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view="pageBreakPreview" zoomScale="80" zoomScaleSheetLayoutView="80" workbookViewId="0">
      <selection activeCell="J26" sqref="J26"/>
    </sheetView>
  </sheetViews>
  <sheetFormatPr defaultColWidth="9.140625"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8.5703125" style="1" customWidth="1"/>
    <col min="9" max="9" width="11.5703125" style="1" customWidth="1"/>
    <col min="10" max="10" width="28.85546875" style="1" customWidth="1"/>
    <col min="11" max="16384" width="9.140625" style="1"/>
  </cols>
  <sheetData>
    <row r="1" spans="1:10" ht="21.75" customHeight="1" x14ac:dyDescent="0.2">
      <c r="A1" s="479" t="s">
        <v>44</v>
      </c>
      <c r="B1" s="479"/>
      <c r="C1" s="479"/>
      <c r="D1" s="479"/>
      <c r="E1" s="479"/>
      <c r="F1" s="479"/>
      <c r="G1" s="479"/>
      <c r="H1" s="479"/>
      <c r="I1" s="479"/>
      <c r="J1" s="479"/>
    </row>
    <row r="2" spans="1:10" ht="13.5" customHeight="1" x14ac:dyDescent="0.2"/>
    <row r="3" spans="1:10" ht="21.75" customHeight="1" x14ac:dyDescent="0.2">
      <c r="A3" s="1" t="s">
        <v>3</v>
      </c>
      <c r="C3" s="1" t="s">
        <v>75</v>
      </c>
      <c r="D3" s="1" t="str">
        <f>'FORM SKP'!H5</f>
        <v>NANANG BUDI PRASETIYO</v>
      </c>
    </row>
    <row r="4" spans="1:10" ht="21.75" customHeight="1" x14ac:dyDescent="0.2">
      <c r="A4" s="1" t="s">
        <v>4</v>
      </c>
      <c r="C4" s="1" t="s">
        <v>75</v>
      </c>
      <c r="D4" s="1" t="str">
        <f>'FORM SKP'!H6</f>
        <v>19770829 200701 1 003</v>
      </c>
    </row>
    <row r="5" spans="1:10" ht="13.5" customHeight="1" x14ac:dyDescent="0.2"/>
    <row r="6" spans="1:10" ht="35.25" customHeight="1" x14ac:dyDescent="0.2">
      <c r="A6" s="267" t="s">
        <v>45</v>
      </c>
      <c r="B6" s="481" t="s">
        <v>46</v>
      </c>
      <c r="C6" s="481"/>
      <c r="D6" s="481"/>
      <c r="E6" s="481" t="s">
        <v>47</v>
      </c>
      <c r="F6" s="481"/>
      <c r="G6" s="481"/>
      <c r="H6" s="481"/>
      <c r="I6" s="481"/>
      <c r="J6" s="268" t="s">
        <v>59</v>
      </c>
    </row>
    <row r="7" spans="1:10" x14ac:dyDescent="0.2">
      <c r="A7" s="269">
        <v>1</v>
      </c>
      <c r="B7" s="481">
        <v>2</v>
      </c>
      <c r="C7" s="481"/>
      <c r="D7" s="481"/>
      <c r="E7" s="481">
        <v>3</v>
      </c>
      <c r="F7" s="481"/>
      <c r="G7" s="481"/>
      <c r="H7" s="481"/>
      <c r="I7" s="481"/>
      <c r="J7" s="269">
        <v>4</v>
      </c>
    </row>
    <row r="8" spans="1:10" ht="21" customHeight="1" x14ac:dyDescent="0.2">
      <c r="A8" s="270"/>
      <c r="B8" s="271"/>
      <c r="C8" s="272"/>
      <c r="D8" s="272"/>
      <c r="E8" s="271"/>
      <c r="F8" s="272"/>
      <c r="G8" s="272"/>
      <c r="H8" s="272"/>
      <c r="I8" s="273"/>
      <c r="J8" s="270"/>
    </row>
    <row r="9" spans="1:10" ht="21" customHeight="1" x14ac:dyDescent="0.2">
      <c r="A9" s="274">
        <v>1</v>
      </c>
      <c r="B9" s="482" t="str">
        <f>PENGUKURAN!A4</f>
        <v>Agustus s/d Desember 2019</v>
      </c>
      <c r="C9" s="485"/>
      <c r="D9" s="486"/>
      <c r="E9" s="275" t="s">
        <v>280</v>
      </c>
      <c r="F9" s="276"/>
      <c r="G9" s="276"/>
      <c r="H9" s="276"/>
      <c r="I9" s="277"/>
      <c r="J9" s="278"/>
    </row>
    <row r="10" spans="1:10" ht="21" customHeight="1" x14ac:dyDescent="0.2">
      <c r="A10" s="278"/>
      <c r="B10" s="482"/>
      <c r="C10" s="485"/>
      <c r="D10" s="486"/>
      <c r="E10" s="279">
        <v>82.61</v>
      </c>
      <c r="F10" s="276" t="s">
        <v>48</v>
      </c>
      <c r="G10" s="276"/>
      <c r="H10" s="276"/>
      <c r="I10" s="277"/>
      <c r="J10" s="278"/>
    </row>
    <row r="11" spans="1:10" ht="21" customHeight="1" x14ac:dyDescent="0.2">
      <c r="A11" s="278"/>
      <c r="B11" s="482"/>
      <c r="C11" s="483"/>
      <c r="D11" s="484"/>
      <c r="E11" s="275" t="s">
        <v>49</v>
      </c>
      <c r="F11" s="276"/>
      <c r="G11" s="276"/>
      <c r="H11" s="276"/>
      <c r="I11" s="277"/>
      <c r="J11" s="278"/>
    </row>
    <row r="12" spans="1:10" ht="21" customHeight="1" x14ac:dyDescent="0.2">
      <c r="A12" s="278"/>
      <c r="B12" s="280"/>
      <c r="C12" s="281"/>
      <c r="D12" s="281"/>
      <c r="E12" s="280" t="s">
        <v>50</v>
      </c>
      <c r="F12" s="281"/>
      <c r="G12" s="282" t="s">
        <v>56</v>
      </c>
      <c r="H12" s="296">
        <v>77.05</v>
      </c>
      <c r="I12" s="283" t="str">
        <f t="shared" ref="I12:I17" si="0">IF(H12&lt;=50,"(Buruk)",IF(H12&lt;=60,"(Kurang)",IF(H12&lt;=75,"(Cukup)",IF(H12&lt;=90.99,"(Baik)","(Sangat Baik)"))))</f>
        <v>(Baik)</v>
      </c>
      <c r="J12" s="480" t="str">
        <f>'FORM SKP'!C8</f>
        <v>Kasubag. Keuangan</v>
      </c>
    </row>
    <row r="13" spans="1:10" ht="21" customHeight="1" x14ac:dyDescent="0.2">
      <c r="A13" s="278"/>
      <c r="B13" s="280"/>
      <c r="C13" s="281"/>
      <c r="D13" s="281"/>
      <c r="E13" s="280" t="s">
        <v>51</v>
      </c>
      <c r="F13" s="281"/>
      <c r="G13" s="282" t="s">
        <v>56</v>
      </c>
      <c r="H13" s="296">
        <v>76.05</v>
      </c>
      <c r="I13" s="283" t="str">
        <f t="shared" si="0"/>
        <v>(Baik)</v>
      </c>
      <c r="J13" s="480"/>
    </row>
    <row r="14" spans="1:10" ht="21" customHeight="1" x14ac:dyDescent="0.2">
      <c r="A14" s="278"/>
      <c r="B14" s="280"/>
      <c r="C14" s="281"/>
      <c r="D14" s="281"/>
      <c r="E14" s="280" t="s">
        <v>52</v>
      </c>
      <c r="F14" s="281"/>
      <c r="G14" s="282" t="s">
        <v>56</v>
      </c>
      <c r="H14" s="296">
        <v>77</v>
      </c>
      <c r="I14" s="283" t="str">
        <f t="shared" si="0"/>
        <v>(Baik)</v>
      </c>
      <c r="J14" s="284"/>
    </row>
    <row r="15" spans="1:10" ht="21" customHeight="1" x14ac:dyDescent="0.2">
      <c r="A15" s="278"/>
      <c r="B15" s="280"/>
      <c r="C15" s="281"/>
      <c r="D15" s="281"/>
      <c r="E15" s="280" t="s">
        <v>53</v>
      </c>
      <c r="F15" s="281"/>
      <c r="G15" s="282" t="s">
        <v>56</v>
      </c>
      <c r="H15" s="296">
        <v>76.05</v>
      </c>
      <c r="I15" s="283" t="str">
        <f t="shared" si="0"/>
        <v>(Baik)</v>
      </c>
      <c r="J15" s="284"/>
    </row>
    <row r="16" spans="1:10" ht="21" customHeight="1" x14ac:dyDescent="0.2">
      <c r="A16" s="278"/>
      <c r="B16" s="280"/>
      <c r="C16" s="281"/>
      <c r="D16" s="281"/>
      <c r="E16" s="280" t="s">
        <v>54</v>
      </c>
      <c r="F16" s="281"/>
      <c r="G16" s="282" t="s">
        <v>56</v>
      </c>
      <c r="H16" s="296">
        <v>78</v>
      </c>
      <c r="I16" s="283" t="str">
        <f t="shared" si="0"/>
        <v>(Baik)</v>
      </c>
      <c r="J16" s="285" t="str">
        <f>'FORM SKP'!C5</f>
        <v>ANDRY ANTHONY PIERIS, SE</v>
      </c>
    </row>
    <row r="17" spans="1:10" ht="21" customHeight="1" x14ac:dyDescent="0.2">
      <c r="A17" s="278"/>
      <c r="B17" s="280"/>
      <c r="C17" s="281"/>
      <c r="D17" s="281"/>
      <c r="E17" s="286" t="s">
        <v>55</v>
      </c>
      <c r="F17" s="287"/>
      <c r="G17" s="288" t="s">
        <v>56</v>
      </c>
      <c r="H17" s="297" t="s">
        <v>237</v>
      </c>
      <c r="I17" s="289" t="str">
        <f t="shared" si="0"/>
        <v>(Sangat Baik)</v>
      </c>
      <c r="J17" s="274" t="str">
        <f>'FORM SKP'!C6</f>
        <v>19740720 200801 1 015</v>
      </c>
    </row>
    <row r="18" spans="1:10" ht="21" customHeight="1" x14ac:dyDescent="0.2">
      <c r="A18" s="278"/>
      <c r="B18" s="280"/>
      <c r="C18" s="281"/>
      <c r="D18" s="290"/>
      <c r="E18" s="271" t="s">
        <v>57</v>
      </c>
      <c r="F18" s="272"/>
      <c r="G18" s="291" t="s">
        <v>56</v>
      </c>
      <c r="H18" s="292">
        <f>SUM(H12:H17)</f>
        <v>384.15</v>
      </c>
      <c r="I18" s="272"/>
      <c r="J18" s="278"/>
    </row>
    <row r="19" spans="1:10" ht="21" customHeight="1" x14ac:dyDescent="0.2">
      <c r="A19" s="278"/>
      <c r="B19" s="280"/>
      <c r="C19" s="281"/>
      <c r="D19" s="290"/>
      <c r="E19" s="280" t="s">
        <v>58</v>
      </c>
      <c r="F19" s="281"/>
      <c r="G19" s="282" t="s">
        <v>56</v>
      </c>
      <c r="H19" s="293">
        <f>IF(H17="",H18/5,H18/5)</f>
        <v>76.83</v>
      </c>
      <c r="I19" s="283" t="str">
        <f>IF(H19&lt;=50,"(Buruk)",IF(H19&lt;=60,"(Kurang)",IF(H19&lt;=75,"(Cukup)",IF(H19&lt;=90.99,"(Baik)","(Sangat Baik)"))))</f>
        <v>(Baik)</v>
      </c>
      <c r="J19" s="278"/>
    </row>
    <row r="20" spans="1:10" ht="21" customHeight="1" x14ac:dyDescent="0.2">
      <c r="A20" s="294"/>
      <c r="B20" s="286"/>
      <c r="C20" s="287"/>
      <c r="D20" s="295"/>
      <c r="E20" s="286"/>
      <c r="F20" s="287"/>
      <c r="G20" s="287"/>
      <c r="H20" s="287"/>
      <c r="I20" s="295"/>
      <c r="J20" s="294"/>
    </row>
    <row r="25" spans="1:10" x14ac:dyDescent="0.2">
      <c r="J25" s="16"/>
    </row>
    <row r="28" spans="1:10" x14ac:dyDescent="0.2">
      <c r="J28" s="18"/>
    </row>
    <row r="35" spans="9:9" x14ac:dyDescent="0.2">
      <c r="I35" s="4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1.1811023622047245" bottom="0.39370078740157483" header="0.31496062992125984" footer="0.31496062992125984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1:J174"/>
  <sheetViews>
    <sheetView topLeftCell="A119" zoomScale="110" zoomScaleNormal="110" workbookViewId="0">
      <selection activeCell="G128" sqref="G128"/>
    </sheetView>
  </sheetViews>
  <sheetFormatPr defaultColWidth="9.140625" defaultRowHeight="15.75" x14ac:dyDescent="0.2"/>
  <cols>
    <col min="1" max="1" width="4.140625" style="5" customWidth="1"/>
    <col min="2" max="2" width="3.28515625" style="5" customWidth="1"/>
    <col min="3" max="3" width="7.140625" style="5" customWidth="1"/>
    <col min="4" max="4" width="4.42578125" style="5" customWidth="1"/>
    <col min="5" max="5" width="3.5703125" style="5" customWidth="1"/>
    <col min="6" max="6" width="19.42578125" style="5" customWidth="1"/>
    <col min="7" max="7" width="5.85546875" style="5" customWidth="1"/>
    <col min="8" max="8" width="9.42578125" style="5" customWidth="1"/>
    <col min="9" max="9" width="13.140625" style="5" customWidth="1"/>
    <col min="10" max="10" width="17.42578125" style="5" customWidth="1"/>
    <col min="11" max="11" width="3.140625" style="5" customWidth="1"/>
    <col min="12" max="16384" width="9.140625" style="5"/>
  </cols>
  <sheetData>
    <row r="1" spans="1:10" x14ac:dyDescent="0.2">
      <c r="H1" s="12"/>
    </row>
    <row r="3" spans="1:10" x14ac:dyDescent="0.2">
      <c r="J3" s="12"/>
    </row>
    <row r="4" spans="1:10" x14ac:dyDescent="0.2">
      <c r="J4" s="12"/>
    </row>
    <row r="5" spans="1:10" x14ac:dyDescent="0.2">
      <c r="J5" s="12"/>
    </row>
    <row r="6" spans="1:10" x14ac:dyDescent="0.2">
      <c r="A6" s="479" t="s">
        <v>60</v>
      </c>
      <c r="B6" s="479"/>
      <c r="C6" s="479"/>
      <c r="D6" s="479"/>
      <c r="E6" s="479"/>
      <c r="F6" s="479"/>
      <c r="G6" s="479"/>
      <c r="H6" s="479"/>
      <c r="I6" s="479"/>
      <c r="J6" s="479"/>
    </row>
    <row r="7" spans="1:10" x14ac:dyDescent="0.2">
      <c r="A7" s="479" t="s">
        <v>61</v>
      </c>
      <c r="B7" s="479"/>
      <c r="C7" s="479"/>
      <c r="D7" s="479"/>
      <c r="E7" s="479"/>
      <c r="F7" s="479"/>
      <c r="G7" s="479"/>
      <c r="H7" s="479"/>
      <c r="I7" s="479"/>
      <c r="J7" s="479"/>
    </row>
    <row r="8" spans="1:10" ht="9" customHeight="1" x14ac:dyDescent="0.2">
      <c r="J8" s="12"/>
    </row>
    <row r="9" spans="1:10" ht="23.25" customHeight="1" x14ac:dyDescent="0.2">
      <c r="A9" s="487" t="str">
        <f>COVER!$A$39</f>
        <v>BADAN PERENCANAAN PEMBANGUNAN DAERAH ( BAPPEDA )</v>
      </c>
      <c r="B9" s="487"/>
      <c r="C9" s="487"/>
      <c r="D9" s="487"/>
      <c r="E9" s="487"/>
      <c r="F9" s="487"/>
      <c r="G9" s="487"/>
      <c r="H9" s="487"/>
      <c r="I9" s="487"/>
      <c r="J9" s="487"/>
    </row>
    <row r="10" spans="1:10" ht="15" customHeight="1" x14ac:dyDescent="0.2">
      <c r="B10" s="19"/>
      <c r="C10" s="19"/>
      <c r="D10" s="19"/>
      <c r="E10" s="19"/>
      <c r="F10" s="19"/>
      <c r="G10" s="19"/>
      <c r="H10" s="488" t="s">
        <v>62</v>
      </c>
      <c r="I10" s="488"/>
      <c r="J10" s="488"/>
    </row>
    <row r="11" spans="1:10" x14ac:dyDescent="0.2">
      <c r="A11" s="19"/>
      <c r="B11" s="19"/>
      <c r="C11" s="19"/>
      <c r="D11" s="19"/>
      <c r="E11" s="19"/>
      <c r="F11" s="19"/>
      <c r="G11" s="19"/>
      <c r="H11" s="527" t="str">
        <f>COVER!$A$16</f>
        <v>Agustus s/d Desember 2019</v>
      </c>
      <c r="I11" s="527"/>
      <c r="J11" s="527"/>
    </row>
    <row r="12" spans="1:10" ht="9" customHeight="1" x14ac:dyDescent="0.2">
      <c r="A12" s="19"/>
      <c r="B12" s="19"/>
      <c r="C12" s="19"/>
      <c r="D12" s="19"/>
      <c r="E12" s="19"/>
      <c r="F12" s="19"/>
      <c r="G12" s="19"/>
      <c r="H12" s="75"/>
      <c r="I12" s="75"/>
      <c r="J12" s="75"/>
    </row>
    <row r="13" spans="1:10" ht="33.75" customHeight="1" x14ac:dyDescent="0.2">
      <c r="A13" s="20" t="s">
        <v>78</v>
      </c>
      <c r="B13" s="492" t="s">
        <v>63</v>
      </c>
      <c r="C13" s="493"/>
      <c r="D13" s="493"/>
      <c r="E13" s="493"/>
      <c r="F13" s="493"/>
      <c r="G13" s="493"/>
      <c r="H13" s="493"/>
      <c r="I13" s="493"/>
      <c r="J13" s="494"/>
    </row>
    <row r="14" spans="1:10" ht="30.75" customHeight="1" x14ac:dyDescent="0.2">
      <c r="A14" s="21"/>
      <c r="B14" s="22" t="s">
        <v>65</v>
      </c>
      <c r="C14" s="493" t="s">
        <v>64</v>
      </c>
      <c r="D14" s="493"/>
      <c r="E14" s="493"/>
      <c r="F14" s="493"/>
      <c r="G14" s="489" t="str">
        <f>'FORM SKP'!H5</f>
        <v>NANANG BUDI PRASETIYO</v>
      </c>
      <c r="H14" s="490"/>
      <c r="I14" s="490"/>
      <c r="J14" s="491"/>
    </row>
    <row r="15" spans="1:10" ht="30.75" customHeight="1" x14ac:dyDescent="0.2">
      <c r="A15" s="21"/>
      <c r="B15" s="25" t="s">
        <v>69</v>
      </c>
      <c r="C15" s="495" t="s">
        <v>4</v>
      </c>
      <c r="D15" s="495"/>
      <c r="E15" s="495"/>
      <c r="F15" s="495"/>
      <c r="G15" s="492" t="str">
        <f>'FORM SKP'!H6</f>
        <v>19770829 200701 1 003</v>
      </c>
      <c r="H15" s="493"/>
      <c r="I15" s="493"/>
      <c r="J15" s="494"/>
    </row>
    <row r="16" spans="1:10" ht="30.75" customHeight="1" x14ac:dyDescent="0.2">
      <c r="A16" s="21"/>
      <c r="B16" s="25" t="s">
        <v>70</v>
      </c>
      <c r="C16" s="495" t="s">
        <v>66</v>
      </c>
      <c r="D16" s="495"/>
      <c r="E16" s="495"/>
      <c r="F16" s="495"/>
      <c r="G16" s="492" t="str">
        <f>'FORM SKP'!H7</f>
        <v>Pengatur TK.I  / II d</v>
      </c>
      <c r="H16" s="493"/>
      <c r="I16" s="493"/>
      <c r="J16" s="494"/>
    </row>
    <row r="17" spans="1:10" ht="30.75" customHeight="1" x14ac:dyDescent="0.2">
      <c r="A17" s="21"/>
      <c r="B17" s="25" t="s">
        <v>71</v>
      </c>
      <c r="C17" s="495" t="s">
        <v>67</v>
      </c>
      <c r="D17" s="495"/>
      <c r="E17" s="495"/>
      <c r="F17" s="495"/>
      <c r="G17" s="496" t="str">
        <f>'FORM SKP'!H8</f>
        <v>Bendahara Pengeluaran</v>
      </c>
      <c r="H17" s="497"/>
      <c r="I17" s="497"/>
      <c r="J17" s="498"/>
    </row>
    <row r="18" spans="1:10" ht="30.75" customHeight="1" x14ac:dyDescent="0.2">
      <c r="A18" s="29"/>
      <c r="B18" s="25" t="s">
        <v>72</v>
      </c>
      <c r="C18" s="495" t="s">
        <v>68</v>
      </c>
      <c r="D18" s="495"/>
      <c r="E18" s="495"/>
      <c r="F18" s="495"/>
      <c r="G18" s="496" t="str">
        <f>'FORM SKP'!H9</f>
        <v>Bappeda Kabupaten Pasuruan</v>
      </c>
      <c r="H18" s="497"/>
      <c r="I18" s="497"/>
      <c r="J18" s="498"/>
    </row>
    <row r="19" spans="1:10" ht="33.75" customHeight="1" x14ac:dyDescent="0.2">
      <c r="A19" s="20" t="s">
        <v>79</v>
      </c>
      <c r="B19" s="492" t="s">
        <v>73</v>
      </c>
      <c r="C19" s="493"/>
      <c r="D19" s="493"/>
      <c r="E19" s="493"/>
      <c r="F19" s="493"/>
      <c r="G19" s="493"/>
      <c r="H19" s="493"/>
      <c r="I19" s="493"/>
      <c r="J19" s="494"/>
    </row>
    <row r="20" spans="1:10" ht="30.75" customHeight="1" x14ac:dyDescent="0.2">
      <c r="A20" s="30"/>
      <c r="B20" s="22" t="s">
        <v>65</v>
      </c>
      <c r="C20" s="493" t="s">
        <v>64</v>
      </c>
      <c r="D20" s="493"/>
      <c r="E20" s="493"/>
      <c r="F20" s="493"/>
      <c r="G20" s="489" t="str">
        <f>'FORM SKP'!C5</f>
        <v>ANDRY ANTHONY PIERIS, SE</v>
      </c>
      <c r="H20" s="490"/>
      <c r="I20" s="490"/>
      <c r="J20" s="491"/>
    </row>
    <row r="21" spans="1:10" ht="30.75" customHeight="1" x14ac:dyDescent="0.2">
      <c r="A21" s="30"/>
      <c r="B21" s="25" t="s">
        <v>69</v>
      </c>
      <c r="C21" s="495" t="s">
        <v>4</v>
      </c>
      <c r="D21" s="495"/>
      <c r="E21" s="495"/>
      <c r="F21" s="495"/>
      <c r="G21" s="492" t="str">
        <f>'DATA SKP'!$E$11</f>
        <v>19740720 200801 1 015</v>
      </c>
      <c r="H21" s="493"/>
      <c r="I21" s="493"/>
      <c r="J21" s="494"/>
    </row>
    <row r="22" spans="1:10" ht="30.75" customHeight="1" x14ac:dyDescent="0.2">
      <c r="A22" s="30"/>
      <c r="B22" s="25" t="s">
        <v>70</v>
      </c>
      <c r="C22" s="495" t="s">
        <v>66</v>
      </c>
      <c r="D22" s="495"/>
      <c r="E22" s="495"/>
      <c r="F22" s="495"/>
      <c r="G22" s="496" t="str">
        <f>'FORM SKP'!C7</f>
        <v>Penata / III c</v>
      </c>
      <c r="H22" s="497"/>
      <c r="I22" s="497"/>
      <c r="J22" s="498"/>
    </row>
    <row r="23" spans="1:10" ht="30.75" customHeight="1" x14ac:dyDescent="0.2">
      <c r="A23" s="30"/>
      <c r="B23" s="25" t="s">
        <v>71</v>
      </c>
      <c r="C23" s="495" t="s">
        <v>67</v>
      </c>
      <c r="D23" s="495"/>
      <c r="E23" s="495"/>
      <c r="F23" s="495"/>
      <c r="G23" s="496" t="str">
        <f>'FORM SKP'!C8</f>
        <v>Kasubag. Keuangan</v>
      </c>
      <c r="H23" s="497"/>
      <c r="I23" s="497"/>
      <c r="J23" s="498"/>
    </row>
    <row r="24" spans="1:10" ht="30.75" customHeight="1" x14ac:dyDescent="0.2">
      <c r="A24" s="31"/>
      <c r="B24" s="25" t="s">
        <v>72</v>
      </c>
      <c r="C24" s="495" t="s">
        <v>68</v>
      </c>
      <c r="D24" s="495"/>
      <c r="E24" s="495"/>
      <c r="F24" s="495"/>
      <c r="G24" s="496" t="str">
        <f>'FORM SKP'!C9</f>
        <v>Bappeda Kabupaten Pasuruan</v>
      </c>
      <c r="H24" s="497"/>
      <c r="I24" s="497"/>
      <c r="J24" s="498"/>
    </row>
    <row r="25" spans="1:10" ht="33.75" customHeight="1" x14ac:dyDescent="0.2">
      <c r="A25" s="20" t="s">
        <v>80</v>
      </c>
      <c r="B25" s="492" t="s">
        <v>74</v>
      </c>
      <c r="C25" s="493"/>
      <c r="D25" s="493"/>
      <c r="E25" s="493"/>
      <c r="F25" s="493"/>
      <c r="G25" s="493"/>
      <c r="H25" s="493"/>
      <c r="I25" s="493"/>
      <c r="J25" s="494"/>
    </row>
    <row r="26" spans="1:10" ht="30.75" customHeight="1" x14ac:dyDescent="0.2">
      <c r="A26" s="21"/>
      <c r="B26" s="22" t="s">
        <v>65</v>
      </c>
      <c r="C26" s="493" t="s">
        <v>64</v>
      </c>
      <c r="D26" s="493"/>
      <c r="E26" s="493"/>
      <c r="F26" s="493"/>
      <c r="G26" s="489" t="str">
        <f>'DATA SKP'!E16</f>
        <v>Drs. MAHBUB DJUNAIDI, M.Si</v>
      </c>
      <c r="H26" s="490"/>
      <c r="I26" s="490"/>
      <c r="J26" s="491"/>
    </row>
    <row r="27" spans="1:10" ht="30.75" customHeight="1" x14ac:dyDescent="0.2">
      <c r="A27" s="21"/>
      <c r="B27" s="25" t="s">
        <v>69</v>
      </c>
      <c r="C27" s="495" t="s">
        <v>4</v>
      </c>
      <c r="D27" s="495"/>
      <c r="E27" s="495"/>
      <c r="F27" s="495"/>
      <c r="G27" s="492" t="str">
        <f>'DATA SKP'!E17</f>
        <v>19651002 199312 1 002</v>
      </c>
      <c r="H27" s="493"/>
      <c r="I27" s="493"/>
      <c r="J27" s="494"/>
    </row>
    <row r="28" spans="1:10" ht="30.75" customHeight="1" x14ac:dyDescent="0.2">
      <c r="A28" s="21"/>
      <c r="B28" s="25" t="s">
        <v>70</v>
      </c>
      <c r="C28" s="495" t="s">
        <v>66</v>
      </c>
      <c r="D28" s="495"/>
      <c r="E28" s="495"/>
      <c r="F28" s="495"/>
      <c r="G28" s="492" t="str">
        <f>'DATA SKP'!E18</f>
        <v>Pembina   TK.I/ IV b</v>
      </c>
      <c r="H28" s="493"/>
      <c r="I28" s="493"/>
      <c r="J28" s="494"/>
    </row>
    <row r="29" spans="1:10" ht="30.75" customHeight="1" x14ac:dyDescent="0.2">
      <c r="A29" s="21"/>
      <c r="B29" s="25" t="s">
        <v>71</v>
      </c>
      <c r="C29" s="495" t="s">
        <v>67</v>
      </c>
      <c r="D29" s="495"/>
      <c r="E29" s="495"/>
      <c r="F29" s="495"/>
      <c r="G29" s="496" t="str">
        <f>'DATA SKP'!E19</f>
        <v>Sekretaris Bappeda</v>
      </c>
      <c r="H29" s="497"/>
      <c r="I29" s="497"/>
      <c r="J29" s="498"/>
    </row>
    <row r="30" spans="1:10" ht="30.75" customHeight="1" x14ac:dyDescent="0.2">
      <c r="A30" s="29"/>
      <c r="B30" s="25" t="s">
        <v>72</v>
      </c>
      <c r="C30" s="495" t="s">
        <v>68</v>
      </c>
      <c r="D30" s="495"/>
      <c r="E30" s="495"/>
      <c r="F30" s="495"/>
      <c r="G30" s="496" t="str">
        <f>'DATA SKP'!E20</f>
        <v>Bappeda Kabupaten Pasuruan</v>
      </c>
      <c r="H30" s="497"/>
      <c r="I30" s="497"/>
      <c r="J30" s="498"/>
    </row>
    <row r="31" spans="1:10" ht="30.75" customHeight="1" x14ac:dyDescent="0.2">
      <c r="A31" s="121"/>
      <c r="B31" s="115"/>
      <c r="C31" s="118"/>
      <c r="D31" s="118"/>
      <c r="E31" s="118"/>
      <c r="F31" s="118"/>
      <c r="G31" s="116"/>
      <c r="H31" s="116"/>
      <c r="I31" s="116"/>
      <c r="J31" s="116"/>
    </row>
    <row r="32" spans="1:10" ht="30.75" customHeight="1" x14ac:dyDescent="0.2">
      <c r="A32" s="38"/>
      <c r="B32" s="310"/>
      <c r="C32" s="309"/>
      <c r="D32" s="309"/>
      <c r="E32" s="309"/>
      <c r="F32" s="309"/>
      <c r="G32" s="311"/>
      <c r="H32" s="311"/>
      <c r="I32" s="311"/>
      <c r="J32" s="311"/>
    </row>
    <row r="33" spans="1:10" ht="19.5" customHeight="1" x14ac:dyDescent="0.2">
      <c r="A33" s="38"/>
      <c r="B33" s="113"/>
      <c r="C33" s="102"/>
      <c r="D33" s="102"/>
      <c r="E33" s="102"/>
      <c r="F33" s="102"/>
      <c r="G33" s="117"/>
      <c r="H33" s="117"/>
      <c r="I33" s="117"/>
      <c r="J33" s="117"/>
    </row>
    <row r="34" spans="1:10" ht="19.5" customHeight="1" x14ac:dyDescent="0.2">
      <c r="A34" s="38"/>
      <c r="B34" s="310"/>
      <c r="C34" s="309"/>
      <c r="D34" s="309"/>
      <c r="E34" s="309"/>
      <c r="F34" s="309"/>
      <c r="G34" s="311"/>
      <c r="H34" s="311"/>
      <c r="I34" s="311"/>
      <c r="J34" s="311"/>
    </row>
    <row r="35" spans="1:10" ht="19.5" customHeight="1" x14ac:dyDescent="0.2">
      <c r="A35" s="38"/>
      <c r="B35" s="310"/>
      <c r="C35" s="309"/>
      <c r="D35" s="309"/>
      <c r="E35" s="309"/>
      <c r="F35" s="309"/>
      <c r="G35" s="311"/>
      <c r="H35" s="311"/>
      <c r="I35" s="311"/>
      <c r="J35" s="311"/>
    </row>
    <row r="36" spans="1:10" ht="33.75" customHeight="1" x14ac:dyDescent="0.2">
      <c r="A36" s="314" t="s">
        <v>102</v>
      </c>
      <c r="B36" s="523" t="s">
        <v>76</v>
      </c>
      <c r="C36" s="524"/>
      <c r="D36" s="524"/>
      <c r="E36" s="524"/>
      <c r="F36" s="524"/>
      <c r="G36" s="524"/>
      <c r="H36" s="524"/>
      <c r="I36" s="521"/>
      <c r="J36" s="315" t="s">
        <v>85</v>
      </c>
    </row>
    <row r="37" spans="1:10" x14ac:dyDescent="0.2">
      <c r="A37" s="316"/>
      <c r="B37" s="512" t="s">
        <v>77</v>
      </c>
      <c r="C37" s="524" t="s">
        <v>105</v>
      </c>
      <c r="D37" s="524"/>
      <c r="E37" s="524"/>
      <c r="F37" s="524"/>
      <c r="G37" s="524"/>
      <c r="H37" s="519">
        <f>'PERILAKU KERJA'!$E$10</f>
        <v>82.61</v>
      </c>
      <c r="I37" s="521" t="s">
        <v>103</v>
      </c>
      <c r="J37" s="525">
        <f>H37*60%</f>
        <v>49.565999999999995</v>
      </c>
    </row>
    <row r="38" spans="1:10" x14ac:dyDescent="0.2">
      <c r="A38" s="316"/>
      <c r="B38" s="514"/>
      <c r="C38" s="528"/>
      <c r="D38" s="528"/>
      <c r="E38" s="528"/>
      <c r="F38" s="528"/>
      <c r="G38" s="528"/>
      <c r="H38" s="520"/>
      <c r="I38" s="522"/>
      <c r="J38" s="526"/>
    </row>
    <row r="39" spans="1:10" ht="36" customHeight="1" x14ac:dyDescent="0.2">
      <c r="A39" s="316"/>
      <c r="B39" s="512" t="s">
        <v>69</v>
      </c>
      <c r="C39" s="506" t="s">
        <v>84</v>
      </c>
      <c r="D39" s="507"/>
      <c r="E39" s="317" t="s">
        <v>78</v>
      </c>
      <c r="F39" s="318" t="str">
        <f>'PERILAKU KERJA'!E12</f>
        <v>Orientasi Pelayanan</v>
      </c>
      <c r="G39" s="319"/>
      <c r="H39" s="320">
        <f>'PERILAKU KERJA'!H12</f>
        <v>77.05</v>
      </c>
      <c r="I39" s="321" t="str">
        <f>'PERILAKU KERJA'!I12</f>
        <v>(Baik)</v>
      </c>
      <c r="J39" s="322"/>
    </row>
    <row r="40" spans="1:10" ht="36" customHeight="1" x14ac:dyDescent="0.2">
      <c r="A40" s="316"/>
      <c r="B40" s="513"/>
      <c r="C40" s="508"/>
      <c r="D40" s="509"/>
      <c r="E40" s="317" t="s">
        <v>79</v>
      </c>
      <c r="F40" s="504" t="str">
        <f>'PERILAKU KERJA'!E13</f>
        <v>Integritas</v>
      </c>
      <c r="G40" s="505"/>
      <c r="H40" s="323">
        <f>'PERILAKU KERJA'!H13</f>
        <v>76.05</v>
      </c>
      <c r="I40" s="315" t="str">
        <f>'PERILAKU KERJA'!I13</f>
        <v>(Baik)</v>
      </c>
      <c r="J40" s="322"/>
    </row>
    <row r="41" spans="1:10" ht="36" customHeight="1" x14ac:dyDescent="0.2">
      <c r="A41" s="316"/>
      <c r="B41" s="513"/>
      <c r="C41" s="508"/>
      <c r="D41" s="509"/>
      <c r="E41" s="317" t="s">
        <v>80</v>
      </c>
      <c r="F41" s="504" t="str">
        <f>'PERILAKU KERJA'!E14</f>
        <v>Komitmen</v>
      </c>
      <c r="G41" s="505"/>
      <c r="H41" s="323">
        <f>'PERILAKU KERJA'!H14</f>
        <v>77</v>
      </c>
      <c r="I41" s="315" t="str">
        <f>'PERILAKU KERJA'!I14</f>
        <v>(Baik)</v>
      </c>
      <c r="J41" s="322"/>
    </row>
    <row r="42" spans="1:10" ht="36" customHeight="1" x14ac:dyDescent="0.2">
      <c r="A42" s="316"/>
      <c r="B42" s="513"/>
      <c r="C42" s="508"/>
      <c r="D42" s="509"/>
      <c r="E42" s="317">
        <v>4</v>
      </c>
      <c r="F42" s="504" t="str">
        <f>'PERILAKU KERJA'!E15</f>
        <v>Disiplin</v>
      </c>
      <c r="G42" s="505"/>
      <c r="H42" s="323">
        <f>'PERILAKU KERJA'!H15</f>
        <v>76.05</v>
      </c>
      <c r="I42" s="315" t="str">
        <f>'PERILAKU KERJA'!I15</f>
        <v>(Baik)</v>
      </c>
      <c r="J42" s="322"/>
    </row>
    <row r="43" spans="1:10" ht="36" customHeight="1" x14ac:dyDescent="0.2">
      <c r="A43" s="316"/>
      <c r="B43" s="513"/>
      <c r="C43" s="508"/>
      <c r="D43" s="509"/>
      <c r="E43" s="317" t="s">
        <v>81</v>
      </c>
      <c r="F43" s="504" t="str">
        <f>'PERILAKU KERJA'!E16</f>
        <v>Kerjasama</v>
      </c>
      <c r="G43" s="505"/>
      <c r="H43" s="323">
        <f>'PERILAKU KERJA'!H16</f>
        <v>78</v>
      </c>
      <c r="I43" s="315" t="str">
        <f>'PERILAKU KERJA'!I16</f>
        <v>(Baik)</v>
      </c>
      <c r="J43" s="322"/>
    </row>
    <row r="44" spans="1:10" ht="36" customHeight="1" x14ac:dyDescent="0.2">
      <c r="A44" s="316"/>
      <c r="B44" s="513"/>
      <c r="C44" s="508"/>
      <c r="D44" s="509"/>
      <c r="E44" s="317" t="s">
        <v>82</v>
      </c>
      <c r="F44" s="504" t="str">
        <f>'PERILAKU KERJA'!E17</f>
        <v>Kepemimpinan</v>
      </c>
      <c r="G44" s="505"/>
      <c r="H44" s="323" t="str">
        <f>'PERILAKU KERJA'!H17</f>
        <v>-</v>
      </c>
      <c r="I44" s="315" t="str">
        <f>'PERILAKU KERJA'!I17</f>
        <v>(Sangat Baik)</v>
      </c>
      <c r="J44" s="322"/>
    </row>
    <row r="45" spans="1:10" ht="36" customHeight="1" x14ac:dyDescent="0.2">
      <c r="A45" s="316"/>
      <c r="B45" s="513"/>
      <c r="C45" s="508"/>
      <c r="D45" s="509"/>
      <c r="E45" s="503" t="s">
        <v>57</v>
      </c>
      <c r="F45" s="504"/>
      <c r="G45" s="505"/>
      <c r="H45" s="324">
        <f>'PERILAKU KERJA'!H18</f>
        <v>384.15</v>
      </c>
      <c r="I45" s="325">
        <f>'PERILAKU KERJA'!I18</f>
        <v>0</v>
      </c>
      <c r="J45" s="322"/>
    </row>
    <row r="46" spans="1:10" ht="36" customHeight="1" x14ac:dyDescent="0.2">
      <c r="A46" s="316"/>
      <c r="B46" s="513"/>
      <c r="C46" s="508"/>
      <c r="D46" s="509"/>
      <c r="E46" s="503" t="s">
        <v>58</v>
      </c>
      <c r="F46" s="504"/>
      <c r="G46" s="505"/>
      <c r="H46" s="326">
        <f>'PERILAKU KERJA'!H19</f>
        <v>76.83</v>
      </c>
      <c r="I46" s="314" t="str">
        <f>'PERILAKU KERJA'!I19</f>
        <v>(Baik)</v>
      </c>
      <c r="J46" s="322"/>
    </row>
    <row r="47" spans="1:10" ht="36" customHeight="1" x14ac:dyDescent="0.2">
      <c r="A47" s="327"/>
      <c r="B47" s="514"/>
      <c r="C47" s="510"/>
      <c r="D47" s="511"/>
      <c r="E47" s="328" t="s">
        <v>83</v>
      </c>
      <c r="F47" s="329"/>
      <c r="G47" s="329"/>
      <c r="H47" s="330">
        <f>H46</f>
        <v>76.83</v>
      </c>
      <c r="I47" s="331" t="s">
        <v>104</v>
      </c>
      <c r="J47" s="323">
        <f>H47*40%</f>
        <v>30.731999999999999</v>
      </c>
    </row>
    <row r="48" spans="1:10" ht="21.75" customHeight="1" x14ac:dyDescent="0.2">
      <c r="A48" s="512" t="s">
        <v>86</v>
      </c>
      <c r="B48" s="515"/>
      <c r="C48" s="515"/>
      <c r="D48" s="515"/>
      <c r="E48" s="515"/>
      <c r="F48" s="515"/>
      <c r="G48" s="515"/>
      <c r="H48" s="515"/>
      <c r="I48" s="516"/>
      <c r="J48" s="326">
        <f>J37+J47</f>
        <v>80.298000000000002</v>
      </c>
    </row>
    <row r="49" spans="1:10" ht="21.75" customHeight="1" x14ac:dyDescent="0.2">
      <c r="A49" s="514"/>
      <c r="B49" s="517"/>
      <c r="C49" s="517"/>
      <c r="D49" s="517"/>
      <c r="E49" s="517"/>
      <c r="F49" s="517"/>
      <c r="G49" s="517"/>
      <c r="H49" s="517"/>
      <c r="I49" s="518"/>
      <c r="J49" s="332" t="str">
        <f>IF(J48&lt;=50,"(Buruk)",IF(J48&lt;=60,"(Kurang)",IF(J48&lt;=75,"(Cukup)",IF(J48&lt;=90.99,"(Baik)","(Sangat Baik)"))))</f>
        <v>(Baik)</v>
      </c>
    </row>
    <row r="50" spans="1:10" s="14" customFormat="1" ht="30" customHeight="1" x14ac:dyDescent="0.25">
      <c r="A50" s="35" t="s">
        <v>81</v>
      </c>
      <c r="B50" s="36" t="s">
        <v>87</v>
      </c>
      <c r="C50" s="36"/>
      <c r="D50" s="36"/>
      <c r="E50" s="36"/>
      <c r="F50" s="36"/>
      <c r="G50" s="36"/>
      <c r="H50" s="36"/>
      <c r="I50" s="36"/>
      <c r="J50" s="37"/>
    </row>
    <row r="51" spans="1:10" x14ac:dyDescent="0.2">
      <c r="A51" s="33"/>
      <c r="B51" s="38" t="s">
        <v>88</v>
      </c>
      <c r="C51" s="38"/>
      <c r="D51" s="38"/>
      <c r="E51" s="38"/>
      <c r="F51" s="38"/>
      <c r="G51" s="38"/>
      <c r="H51" s="38"/>
      <c r="I51" s="38"/>
      <c r="J51" s="34"/>
    </row>
    <row r="52" spans="1:10" x14ac:dyDescent="0.2">
      <c r="A52" s="33"/>
      <c r="B52" s="38"/>
      <c r="C52" s="38"/>
      <c r="D52" s="38"/>
      <c r="E52" s="38"/>
      <c r="F52" s="38"/>
      <c r="G52" s="38"/>
      <c r="H52" s="38"/>
      <c r="I52" s="38"/>
      <c r="J52" s="34"/>
    </row>
    <row r="53" spans="1:10" x14ac:dyDescent="0.2">
      <c r="A53" s="33"/>
      <c r="B53" s="38"/>
      <c r="C53" s="38"/>
      <c r="D53" s="38"/>
      <c r="E53" s="38"/>
      <c r="F53" s="38"/>
      <c r="G53" s="38"/>
      <c r="H53" s="38"/>
      <c r="I53" s="38"/>
      <c r="J53" s="34"/>
    </row>
    <row r="54" spans="1:10" x14ac:dyDescent="0.2">
      <c r="A54" s="33"/>
      <c r="B54" s="38"/>
      <c r="C54" s="38"/>
      <c r="D54" s="38"/>
      <c r="E54" s="38"/>
      <c r="F54" s="38"/>
      <c r="G54" s="38"/>
      <c r="H54" s="38"/>
      <c r="I54" s="38"/>
      <c r="J54" s="34"/>
    </row>
    <row r="55" spans="1:10" x14ac:dyDescent="0.2">
      <c r="A55" s="33"/>
      <c r="B55" s="38"/>
      <c r="C55" s="38"/>
      <c r="D55" s="38"/>
      <c r="E55" s="38"/>
      <c r="F55" s="38"/>
      <c r="G55" s="38"/>
      <c r="H55" s="38"/>
      <c r="I55" s="38"/>
      <c r="J55" s="34"/>
    </row>
    <row r="56" spans="1:10" x14ac:dyDescent="0.2">
      <c r="A56" s="33"/>
      <c r="B56" s="38"/>
      <c r="C56" s="38"/>
      <c r="D56" s="38"/>
      <c r="E56" s="38"/>
      <c r="F56" s="38"/>
      <c r="G56" s="38"/>
      <c r="H56" s="38"/>
      <c r="I56" s="38"/>
      <c r="J56" s="34"/>
    </row>
    <row r="57" spans="1:10" x14ac:dyDescent="0.2">
      <c r="A57" s="33"/>
      <c r="B57" s="38"/>
      <c r="C57" s="38"/>
      <c r="D57" s="38"/>
      <c r="E57" s="38"/>
      <c r="F57" s="38"/>
      <c r="G57" s="38"/>
      <c r="H57" s="38"/>
      <c r="I57" s="38"/>
      <c r="J57" s="34"/>
    </row>
    <row r="58" spans="1:10" x14ac:dyDescent="0.2">
      <c r="A58" s="33"/>
      <c r="B58" s="38"/>
      <c r="C58" s="38"/>
      <c r="D58" s="38"/>
      <c r="E58" s="38"/>
      <c r="F58" s="38"/>
      <c r="G58" s="38"/>
      <c r="H58" s="38"/>
      <c r="I58" s="38"/>
      <c r="J58" s="34"/>
    </row>
    <row r="59" spans="1:10" x14ac:dyDescent="0.2">
      <c r="A59" s="33"/>
      <c r="B59" s="38"/>
      <c r="C59" s="38"/>
      <c r="D59" s="38"/>
      <c r="E59" s="38"/>
      <c r="F59" s="38"/>
      <c r="G59" s="38"/>
      <c r="H59" s="38"/>
      <c r="I59" s="38"/>
      <c r="J59" s="34"/>
    </row>
    <row r="60" spans="1:10" x14ac:dyDescent="0.2">
      <c r="A60" s="33"/>
      <c r="B60" s="38"/>
      <c r="C60" s="38"/>
      <c r="D60" s="38"/>
      <c r="E60" s="38"/>
      <c r="F60" s="38"/>
      <c r="G60" s="38"/>
      <c r="H60" s="38"/>
      <c r="I60" s="38"/>
      <c r="J60" s="34"/>
    </row>
    <row r="61" spans="1:10" x14ac:dyDescent="0.2">
      <c r="A61" s="33"/>
      <c r="B61" s="38"/>
      <c r="C61" s="38"/>
      <c r="D61" s="38"/>
      <c r="E61" s="38"/>
      <c r="F61" s="38"/>
      <c r="G61" s="38"/>
      <c r="H61" s="38"/>
      <c r="I61" s="38"/>
      <c r="J61" s="34"/>
    </row>
    <row r="62" spans="1:10" x14ac:dyDescent="0.2">
      <c r="A62" s="33"/>
      <c r="B62" s="38"/>
      <c r="C62" s="38"/>
      <c r="D62" s="38"/>
      <c r="E62" s="38"/>
      <c r="F62" s="38"/>
      <c r="G62" s="38"/>
      <c r="H62" s="38"/>
      <c r="I62" s="38"/>
      <c r="J62" s="34"/>
    </row>
    <row r="63" spans="1:10" x14ac:dyDescent="0.2">
      <c r="A63" s="33"/>
      <c r="B63" s="38"/>
      <c r="C63" s="38"/>
      <c r="D63" s="38"/>
      <c r="E63" s="38"/>
      <c r="F63" s="38"/>
      <c r="G63" s="38"/>
      <c r="H63" s="38"/>
      <c r="I63" s="38"/>
      <c r="J63" s="34"/>
    </row>
    <row r="64" spans="1:10" x14ac:dyDescent="0.2">
      <c r="A64" s="33"/>
      <c r="B64" s="38"/>
      <c r="C64" s="38"/>
      <c r="D64" s="38"/>
      <c r="E64" s="38"/>
      <c r="F64" s="38"/>
      <c r="G64" s="38"/>
      <c r="H64" s="38"/>
      <c r="I64" s="38"/>
      <c r="J64" s="34"/>
    </row>
    <row r="65" spans="1:10" ht="9" customHeight="1" x14ac:dyDescent="0.2">
      <c r="A65" s="33"/>
      <c r="B65" s="38"/>
      <c r="C65" s="38"/>
      <c r="D65" s="38"/>
      <c r="E65" s="38"/>
      <c r="F65" s="38"/>
      <c r="G65" s="38"/>
      <c r="H65" s="38"/>
      <c r="I65" s="38"/>
      <c r="J65" s="34"/>
    </row>
    <row r="66" spans="1:10" x14ac:dyDescent="0.2">
      <c r="A66" s="33"/>
      <c r="B66" s="38"/>
      <c r="C66" s="38"/>
      <c r="D66" s="38"/>
      <c r="E66" s="38"/>
      <c r="F66" s="38"/>
      <c r="G66" s="38"/>
      <c r="H66" s="38"/>
      <c r="I66" s="38"/>
      <c r="J66" s="34"/>
    </row>
    <row r="67" spans="1:10" x14ac:dyDescent="0.2">
      <c r="A67" s="33"/>
      <c r="B67" s="38"/>
      <c r="C67" s="38"/>
      <c r="D67" s="38"/>
      <c r="E67" s="38"/>
      <c r="F67" s="38"/>
      <c r="G67" s="38"/>
      <c r="H67" s="38"/>
      <c r="I67" s="38" t="s">
        <v>281</v>
      </c>
      <c r="J67" s="34"/>
    </row>
    <row r="68" spans="1:10" ht="9.75" customHeight="1" x14ac:dyDescent="0.2">
      <c r="A68" s="26"/>
      <c r="B68" s="27"/>
      <c r="C68" s="27"/>
      <c r="D68" s="27"/>
      <c r="E68" s="27"/>
      <c r="F68" s="27"/>
      <c r="G68" s="27"/>
      <c r="H68" s="27"/>
      <c r="I68" s="27"/>
      <c r="J68" s="28"/>
    </row>
    <row r="69" spans="1:10" ht="16.5" customHeight="1" x14ac:dyDescent="0.2">
      <c r="A69" s="38"/>
      <c r="B69" s="38"/>
      <c r="C69" s="38"/>
      <c r="D69" s="38"/>
      <c r="E69" s="38"/>
      <c r="F69" s="38"/>
      <c r="G69" s="38"/>
      <c r="H69" s="38"/>
      <c r="I69" s="38"/>
      <c r="J69" s="38"/>
    </row>
    <row r="70" spans="1:10" ht="14.25" customHeight="1" x14ac:dyDescent="0.2">
      <c r="A70" s="38"/>
      <c r="B70" s="38"/>
      <c r="C70" s="38"/>
      <c r="D70" s="38"/>
      <c r="E70" s="38"/>
      <c r="F70" s="38"/>
      <c r="G70" s="38"/>
      <c r="H70" s="38"/>
      <c r="I70" s="38"/>
      <c r="J70" s="38"/>
    </row>
    <row r="71" spans="1:10" ht="9.75" customHeight="1" x14ac:dyDescent="0.2">
      <c r="A71" s="38"/>
      <c r="B71" s="38"/>
      <c r="C71" s="38"/>
      <c r="D71" s="38"/>
      <c r="E71" s="38"/>
      <c r="F71" s="38"/>
      <c r="G71" s="38"/>
      <c r="H71" s="38"/>
      <c r="I71" s="38"/>
      <c r="J71" s="38"/>
    </row>
    <row r="72" spans="1:10" ht="18.75" customHeight="1" x14ac:dyDescent="0.2">
      <c r="A72" s="38"/>
      <c r="B72" s="38"/>
      <c r="C72" s="38"/>
      <c r="D72" s="38"/>
      <c r="E72" s="38"/>
      <c r="F72" s="38"/>
      <c r="G72" s="38"/>
      <c r="H72" s="38"/>
      <c r="I72" s="38"/>
      <c r="J72" s="38"/>
    </row>
    <row r="73" spans="1:10" ht="9.75" customHeight="1" x14ac:dyDescent="0.2">
      <c r="A73" s="38"/>
      <c r="B73" s="38"/>
      <c r="C73" s="38"/>
      <c r="D73" s="38"/>
      <c r="E73" s="38"/>
      <c r="F73" s="38"/>
      <c r="G73" s="38"/>
      <c r="H73" s="38"/>
      <c r="I73" s="38"/>
      <c r="J73" s="38"/>
    </row>
    <row r="74" spans="1:10" ht="9.75" customHeight="1" x14ac:dyDescent="0.2">
      <c r="A74" s="38"/>
      <c r="B74" s="38"/>
      <c r="C74" s="38"/>
      <c r="D74" s="38"/>
      <c r="E74" s="38"/>
      <c r="F74" s="38"/>
      <c r="G74" s="38"/>
      <c r="H74" s="38"/>
      <c r="I74" s="38"/>
      <c r="J74" s="38"/>
    </row>
    <row r="75" spans="1:10" ht="9.75" customHeight="1" x14ac:dyDescent="0.2">
      <c r="A75" s="38"/>
      <c r="B75" s="38"/>
      <c r="C75" s="38"/>
      <c r="D75" s="38"/>
      <c r="E75" s="38"/>
      <c r="F75" s="38"/>
      <c r="G75" s="38"/>
      <c r="H75" s="38"/>
      <c r="I75" s="38"/>
      <c r="J75" s="38"/>
    </row>
    <row r="76" spans="1:10" ht="9.75" customHeight="1" x14ac:dyDescent="0.2">
      <c r="A76" s="38"/>
      <c r="B76" s="38"/>
      <c r="C76" s="38"/>
      <c r="D76" s="38"/>
      <c r="E76" s="38"/>
      <c r="F76" s="38"/>
      <c r="G76" s="38"/>
      <c r="H76" s="38"/>
      <c r="I76" s="38"/>
      <c r="J76" s="38"/>
    </row>
    <row r="77" spans="1:10" ht="19.5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</row>
    <row r="78" spans="1:10" ht="18.75" customHeight="1" x14ac:dyDescent="0.2">
      <c r="A78" s="35" t="s">
        <v>82</v>
      </c>
      <c r="B78" s="36" t="s">
        <v>89</v>
      </c>
      <c r="C78" s="36"/>
      <c r="D78" s="36"/>
      <c r="E78" s="36"/>
      <c r="F78" s="36"/>
      <c r="G78" s="36"/>
      <c r="H78" s="36"/>
      <c r="I78" s="36"/>
      <c r="J78" s="37"/>
    </row>
    <row r="79" spans="1:10" x14ac:dyDescent="0.2">
      <c r="A79" s="33"/>
      <c r="B79" s="38"/>
      <c r="C79" s="38"/>
      <c r="D79" s="38"/>
      <c r="E79" s="38"/>
      <c r="F79" s="38"/>
      <c r="G79" s="38"/>
      <c r="H79" s="38"/>
      <c r="I79" s="38"/>
      <c r="J79" s="34"/>
    </row>
    <row r="80" spans="1:10" ht="11.25" customHeight="1" x14ac:dyDescent="0.2">
      <c r="A80" s="33"/>
      <c r="B80" s="38"/>
      <c r="C80" s="38"/>
      <c r="D80" s="38"/>
      <c r="E80" s="38"/>
      <c r="F80" s="38"/>
      <c r="G80" s="38"/>
      <c r="H80" s="38"/>
      <c r="I80" s="38"/>
      <c r="J80" s="34"/>
    </row>
    <row r="81" spans="1:10" x14ac:dyDescent="0.2">
      <c r="A81" s="33"/>
      <c r="B81" s="38"/>
      <c r="C81" s="38"/>
      <c r="D81" s="38"/>
      <c r="E81" s="38"/>
      <c r="F81" s="38"/>
      <c r="G81" s="38"/>
      <c r="H81" s="38"/>
      <c r="I81" s="38"/>
      <c r="J81" s="34"/>
    </row>
    <row r="82" spans="1:10" x14ac:dyDescent="0.2">
      <c r="A82" s="33"/>
      <c r="B82" s="38"/>
      <c r="C82" s="38"/>
      <c r="D82" s="38"/>
      <c r="E82" s="38"/>
      <c r="F82" s="38"/>
      <c r="G82" s="38"/>
      <c r="H82" s="38"/>
      <c r="I82" s="38"/>
      <c r="J82" s="34"/>
    </row>
    <row r="83" spans="1:10" x14ac:dyDescent="0.2">
      <c r="A83" s="33"/>
      <c r="B83" s="38"/>
      <c r="C83" s="38"/>
      <c r="D83" s="38"/>
      <c r="E83" s="38"/>
      <c r="F83" s="38"/>
      <c r="G83" s="38"/>
      <c r="H83" s="38"/>
      <c r="I83" s="38"/>
      <c r="J83" s="34"/>
    </row>
    <row r="84" spans="1:10" x14ac:dyDescent="0.2">
      <c r="A84" s="33"/>
      <c r="B84" s="38"/>
      <c r="C84" s="38"/>
      <c r="D84" s="38"/>
      <c r="E84" s="38"/>
      <c r="F84" s="38"/>
      <c r="G84" s="38"/>
      <c r="H84" s="38"/>
      <c r="I84" s="38"/>
      <c r="J84" s="34"/>
    </row>
    <row r="85" spans="1:10" x14ac:dyDescent="0.2">
      <c r="A85" s="33"/>
      <c r="B85" s="38"/>
      <c r="C85" s="38"/>
      <c r="D85" s="38"/>
      <c r="E85" s="38"/>
      <c r="F85" s="38"/>
      <c r="G85" s="38"/>
      <c r="H85" s="38"/>
      <c r="I85" s="38"/>
      <c r="J85" s="34"/>
    </row>
    <row r="86" spans="1:10" x14ac:dyDescent="0.2">
      <c r="A86" s="33"/>
      <c r="B86" s="38"/>
      <c r="C86" s="38"/>
      <c r="D86" s="38"/>
      <c r="E86" s="38"/>
      <c r="F86" s="38"/>
      <c r="G86" s="38"/>
      <c r="H86" s="38"/>
      <c r="I86" s="38"/>
      <c r="J86" s="34"/>
    </row>
    <row r="87" spans="1:10" x14ac:dyDescent="0.2">
      <c r="A87" s="33"/>
      <c r="B87" s="38"/>
      <c r="C87" s="38"/>
      <c r="D87" s="38"/>
      <c r="E87" s="38"/>
      <c r="F87" s="38"/>
      <c r="G87" s="38"/>
      <c r="H87" s="38"/>
      <c r="I87" s="38"/>
      <c r="J87" s="34"/>
    </row>
    <row r="88" spans="1:10" x14ac:dyDescent="0.2">
      <c r="A88" s="33"/>
      <c r="B88" s="38"/>
      <c r="C88" s="38"/>
      <c r="D88" s="38"/>
      <c r="E88" s="38"/>
      <c r="F88" s="38"/>
      <c r="G88" s="38"/>
      <c r="H88" s="38"/>
      <c r="I88" s="38"/>
      <c r="J88" s="34"/>
    </row>
    <row r="89" spans="1:10" x14ac:dyDescent="0.2">
      <c r="A89" s="33"/>
      <c r="B89" s="38"/>
      <c r="C89" s="38"/>
      <c r="D89" s="38"/>
      <c r="E89" s="38"/>
      <c r="F89" s="38"/>
      <c r="G89" s="38"/>
      <c r="H89" s="38"/>
      <c r="I89" s="38"/>
      <c r="J89" s="34"/>
    </row>
    <row r="90" spans="1:10" x14ac:dyDescent="0.2">
      <c r="A90" s="33"/>
      <c r="B90" s="38"/>
      <c r="C90" s="38"/>
      <c r="D90" s="38"/>
      <c r="E90" s="38"/>
      <c r="F90" s="38"/>
      <c r="G90" s="38"/>
      <c r="H90" s="38"/>
      <c r="I90" s="38"/>
      <c r="J90" s="34"/>
    </row>
    <row r="91" spans="1:10" x14ac:dyDescent="0.2">
      <c r="A91" s="33"/>
      <c r="B91" s="38"/>
      <c r="C91" s="38"/>
      <c r="D91" s="38"/>
      <c r="E91" s="38"/>
      <c r="F91" s="38"/>
      <c r="G91" s="38"/>
      <c r="H91" s="38"/>
      <c r="I91" s="38"/>
      <c r="J91" s="34"/>
    </row>
    <row r="92" spans="1:10" x14ac:dyDescent="0.2">
      <c r="A92" s="33"/>
      <c r="B92" s="38"/>
      <c r="C92" s="38"/>
      <c r="D92" s="38"/>
      <c r="E92" s="38"/>
      <c r="F92" s="38"/>
      <c r="G92" s="38"/>
      <c r="H92" s="38"/>
      <c r="I92" s="38"/>
      <c r="J92" s="34"/>
    </row>
    <row r="93" spans="1:10" x14ac:dyDescent="0.2">
      <c r="A93" s="33"/>
      <c r="B93" s="38"/>
      <c r="C93" s="38"/>
      <c r="D93" s="38"/>
      <c r="E93" s="38"/>
      <c r="F93" s="38"/>
      <c r="G93" s="38"/>
      <c r="H93" s="38"/>
      <c r="I93" s="38"/>
      <c r="J93" s="34"/>
    </row>
    <row r="94" spans="1:10" ht="11.25" customHeight="1" x14ac:dyDescent="0.2">
      <c r="A94" s="33"/>
      <c r="B94" s="38"/>
      <c r="C94" s="38"/>
      <c r="D94" s="38"/>
      <c r="E94" s="38"/>
      <c r="F94" s="38"/>
      <c r="G94" s="38"/>
      <c r="H94" s="38"/>
      <c r="I94" s="38"/>
      <c r="J94" s="34"/>
    </row>
    <row r="95" spans="1:10" x14ac:dyDescent="0.2">
      <c r="A95" s="33"/>
      <c r="B95" s="38"/>
      <c r="C95" s="38"/>
      <c r="D95" s="38"/>
      <c r="E95" s="38"/>
      <c r="F95" s="38"/>
      <c r="G95" s="38"/>
      <c r="H95" s="38"/>
      <c r="I95" s="38"/>
      <c r="J95" s="34"/>
    </row>
    <row r="96" spans="1:10" x14ac:dyDescent="0.2">
      <c r="A96" s="33"/>
      <c r="B96" s="38"/>
      <c r="C96" s="38"/>
      <c r="D96" s="38"/>
      <c r="E96" s="38"/>
      <c r="F96" s="38"/>
      <c r="G96" s="38"/>
      <c r="H96" s="38"/>
      <c r="I96" s="38"/>
      <c r="J96" s="34"/>
    </row>
    <row r="97" spans="1:10" x14ac:dyDescent="0.2">
      <c r="A97" s="33"/>
      <c r="B97" s="38"/>
      <c r="C97" s="38"/>
      <c r="D97" s="38"/>
      <c r="E97" s="38"/>
      <c r="F97" s="38"/>
      <c r="G97" s="38"/>
      <c r="H97" s="38"/>
      <c r="I97" s="38"/>
      <c r="J97" s="34"/>
    </row>
    <row r="98" spans="1:10" x14ac:dyDescent="0.2">
      <c r="A98" s="33"/>
      <c r="B98" s="38"/>
      <c r="C98" s="38"/>
      <c r="D98" s="38"/>
      <c r="E98" s="38"/>
      <c r="F98" s="38"/>
      <c r="G98" s="38"/>
      <c r="H98" s="38"/>
      <c r="I98" s="38" t="str">
        <f>I67</f>
        <v>Tanggal,  30 Desember 2019</v>
      </c>
      <c r="J98" s="34"/>
    </row>
    <row r="99" spans="1:10" x14ac:dyDescent="0.2">
      <c r="A99" s="26"/>
      <c r="B99" s="27"/>
      <c r="C99" s="27"/>
      <c r="D99" s="27"/>
      <c r="E99" s="27"/>
      <c r="F99" s="27"/>
      <c r="G99" s="27"/>
      <c r="H99" s="27"/>
      <c r="I99" s="27"/>
      <c r="J99" s="28"/>
    </row>
    <row r="100" spans="1:10" ht="30" customHeight="1" x14ac:dyDescent="0.2">
      <c r="A100" s="35" t="s">
        <v>101</v>
      </c>
      <c r="B100" s="36" t="s">
        <v>90</v>
      </c>
      <c r="C100" s="36"/>
      <c r="D100" s="36"/>
      <c r="E100" s="36"/>
      <c r="F100" s="36"/>
      <c r="G100" s="36"/>
      <c r="H100" s="36"/>
      <c r="I100" s="36"/>
      <c r="J100" s="37"/>
    </row>
    <row r="101" spans="1:10" x14ac:dyDescent="0.2">
      <c r="A101" s="33"/>
      <c r="B101" s="38" t="s">
        <v>91</v>
      </c>
      <c r="C101" s="38"/>
      <c r="D101" s="38"/>
      <c r="E101" s="38"/>
      <c r="F101" s="38"/>
      <c r="G101" s="38"/>
      <c r="H101" s="38"/>
      <c r="I101" s="38"/>
      <c r="J101" s="34"/>
    </row>
    <row r="102" spans="1:10" x14ac:dyDescent="0.2">
      <c r="A102" s="33"/>
      <c r="B102" s="38"/>
      <c r="C102" s="38"/>
      <c r="D102" s="38"/>
      <c r="E102" s="38"/>
      <c r="F102" s="38"/>
      <c r="G102" s="38"/>
      <c r="H102" s="38"/>
      <c r="I102" s="38"/>
      <c r="J102" s="34"/>
    </row>
    <row r="103" spans="1:10" x14ac:dyDescent="0.2">
      <c r="A103" s="33"/>
      <c r="B103" s="38"/>
      <c r="C103" s="38"/>
      <c r="D103" s="38"/>
      <c r="E103" s="38"/>
      <c r="F103" s="38"/>
      <c r="G103" s="38"/>
      <c r="H103" s="38"/>
      <c r="I103" s="38"/>
      <c r="J103" s="34"/>
    </row>
    <row r="104" spans="1:10" x14ac:dyDescent="0.2">
      <c r="A104" s="33"/>
      <c r="B104" s="38"/>
      <c r="C104" s="38"/>
      <c r="D104" s="38"/>
      <c r="E104" s="38"/>
      <c r="F104" s="38"/>
      <c r="G104" s="38"/>
      <c r="H104" s="38"/>
      <c r="I104" s="38"/>
      <c r="J104" s="34"/>
    </row>
    <row r="105" spans="1:10" x14ac:dyDescent="0.2">
      <c r="A105" s="33"/>
      <c r="B105" s="38"/>
      <c r="C105" s="38"/>
      <c r="D105" s="38"/>
      <c r="E105" s="38"/>
      <c r="F105" s="38"/>
      <c r="G105" s="38"/>
      <c r="H105" s="38"/>
      <c r="I105" s="38"/>
      <c r="J105" s="34"/>
    </row>
    <row r="106" spans="1:10" x14ac:dyDescent="0.2">
      <c r="A106" s="33"/>
      <c r="B106" s="38"/>
      <c r="C106" s="38"/>
      <c r="D106" s="38"/>
      <c r="E106" s="38"/>
      <c r="F106" s="38"/>
      <c r="G106" s="38"/>
      <c r="H106" s="38"/>
      <c r="I106" s="38"/>
      <c r="J106" s="34"/>
    </row>
    <row r="107" spans="1:10" x14ac:dyDescent="0.2">
      <c r="A107" s="33"/>
      <c r="B107" s="38"/>
      <c r="C107" s="38"/>
      <c r="D107" s="38"/>
      <c r="E107" s="38"/>
      <c r="F107" s="38"/>
      <c r="G107" s="38"/>
      <c r="H107" s="38"/>
      <c r="I107" s="38"/>
      <c r="J107" s="34"/>
    </row>
    <row r="108" spans="1:10" x14ac:dyDescent="0.2">
      <c r="A108" s="33"/>
      <c r="B108" s="38"/>
      <c r="C108" s="38"/>
      <c r="D108" s="38"/>
      <c r="E108" s="38"/>
      <c r="F108" s="38"/>
      <c r="G108" s="38"/>
      <c r="H108" s="38"/>
      <c r="I108" s="38"/>
      <c r="J108" s="34"/>
    </row>
    <row r="109" spans="1:10" x14ac:dyDescent="0.2">
      <c r="A109" s="33"/>
      <c r="B109" s="38"/>
      <c r="C109" s="38"/>
      <c r="D109" s="38"/>
      <c r="E109" s="38"/>
      <c r="F109" s="38"/>
      <c r="G109" s="38"/>
      <c r="H109" s="38"/>
      <c r="I109" s="38"/>
      <c r="J109" s="34"/>
    </row>
    <row r="110" spans="1:10" x14ac:dyDescent="0.2">
      <c r="A110" s="33"/>
      <c r="B110" s="38"/>
      <c r="C110" s="38"/>
      <c r="D110" s="38"/>
      <c r="E110" s="38"/>
      <c r="F110" s="38"/>
      <c r="G110" s="38"/>
      <c r="H110" s="38"/>
      <c r="I110" s="38"/>
      <c r="J110" s="34"/>
    </row>
    <row r="111" spans="1:10" x14ac:dyDescent="0.2">
      <c r="A111" s="33"/>
      <c r="B111" s="38"/>
      <c r="C111" s="38"/>
      <c r="D111" s="38"/>
      <c r="E111" s="38"/>
      <c r="F111" s="38"/>
      <c r="G111" s="38"/>
      <c r="H111" s="38"/>
      <c r="I111" s="38"/>
      <c r="J111" s="34"/>
    </row>
    <row r="112" spans="1:10" x14ac:dyDescent="0.2">
      <c r="A112" s="33"/>
      <c r="B112" s="38"/>
      <c r="C112" s="38"/>
      <c r="D112" s="38"/>
      <c r="E112" s="38"/>
      <c r="F112" s="38"/>
      <c r="G112" s="38"/>
      <c r="H112" s="38"/>
      <c r="I112" s="38"/>
      <c r="J112" s="34"/>
    </row>
    <row r="113" spans="1:10" x14ac:dyDescent="0.2">
      <c r="A113" s="33"/>
      <c r="B113" s="38"/>
      <c r="C113" s="38"/>
      <c r="D113" s="38"/>
      <c r="E113" s="38"/>
      <c r="F113" s="38"/>
      <c r="G113" s="38"/>
      <c r="H113" s="38"/>
      <c r="I113" s="38"/>
      <c r="J113" s="34"/>
    </row>
    <row r="114" spans="1:10" x14ac:dyDescent="0.2">
      <c r="A114" s="33"/>
      <c r="B114" s="38"/>
      <c r="C114" s="38"/>
      <c r="D114" s="38"/>
      <c r="E114" s="38"/>
      <c r="F114" s="38"/>
      <c r="G114" s="38"/>
      <c r="H114" s="38"/>
      <c r="I114" s="38"/>
      <c r="J114" s="34"/>
    </row>
    <row r="115" spans="1:10" x14ac:dyDescent="0.2">
      <c r="A115" s="33"/>
      <c r="B115" s="38"/>
      <c r="C115" s="38"/>
      <c r="D115" s="38"/>
      <c r="E115" s="38"/>
      <c r="F115" s="38"/>
      <c r="G115" s="38"/>
      <c r="H115" s="38"/>
      <c r="I115" s="38"/>
      <c r="J115" s="34"/>
    </row>
    <row r="116" spans="1:10" x14ac:dyDescent="0.2">
      <c r="A116" s="33"/>
      <c r="B116" s="38"/>
      <c r="C116" s="38"/>
      <c r="D116" s="38"/>
      <c r="E116" s="38"/>
      <c r="F116" s="38"/>
      <c r="G116" s="38"/>
      <c r="H116" s="38"/>
      <c r="I116" s="38"/>
      <c r="J116" s="34"/>
    </row>
    <row r="117" spans="1:10" x14ac:dyDescent="0.2">
      <c r="A117" s="33"/>
      <c r="B117" s="38"/>
      <c r="C117" s="38"/>
      <c r="D117" s="38"/>
      <c r="E117" s="38"/>
      <c r="F117" s="38"/>
      <c r="G117" s="38"/>
      <c r="H117" s="38"/>
      <c r="I117" s="38"/>
      <c r="J117" s="34"/>
    </row>
    <row r="118" spans="1:10" x14ac:dyDescent="0.2">
      <c r="A118" s="33"/>
      <c r="B118" s="38"/>
      <c r="C118" s="38"/>
      <c r="D118" s="38"/>
      <c r="E118" s="38"/>
      <c r="F118" s="38"/>
      <c r="G118" s="38"/>
      <c r="H118" s="38"/>
      <c r="I118" s="38"/>
      <c r="J118" s="34"/>
    </row>
    <row r="119" spans="1:10" x14ac:dyDescent="0.2">
      <c r="A119" s="33"/>
      <c r="B119" s="38"/>
      <c r="C119" s="38"/>
      <c r="D119" s="38"/>
      <c r="E119" s="38"/>
      <c r="F119" s="38"/>
      <c r="G119" s="38"/>
      <c r="H119" s="38"/>
      <c r="I119" s="38"/>
      <c r="J119" s="34"/>
    </row>
    <row r="120" spans="1:10" x14ac:dyDescent="0.2">
      <c r="A120" s="33"/>
      <c r="B120" s="38"/>
      <c r="C120" s="38"/>
      <c r="D120" s="38"/>
      <c r="E120" s="38"/>
      <c r="F120" s="38"/>
      <c r="G120" s="38"/>
      <c r="H120" s="38"/>
      <c r="I120" s="38"/>
      <c r="J120" s="34"/>
    </row>
    <row r="121" spans="1:10" x14ac:dyDescent="0.2">
      <c r="A121" s="33"/>
      <c r="B121" s="38"/>
      <c r="C121" s="38"/>
      <c r="D121" s="38"/>
      <c r="E121" s="38"/>
      <c r="F121" s="38"/>
      <c r="G121" s="38"/>
      <c r="H121" s="38"/>
      <c r="I121" s="38" t="str">
        <f>I67</f>
        <v>Tanggal,  30 Desember 2019</v>
      </c>
      <c r="J121" s="34"/>
    </row>
    <row r="122" spans="1:10" x14ac:dyDescent="0.2">
      <c r="A122" s="26"/>
      <c r="B122" s="27"/>
      <c r="C122" s="27"/>
      <c r="D122" s="27"/>
      <c r="E122" s="27"/>
      <c r="F122" s="27"/>
      <c r="G122" s="27"/>
      <c r="H122" s="27"/>
      <c r="I122" s="27"/>
      <c r="J122" s="28"/>
    </row>
    <row r="123" spans="1:10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1:10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x14ac:dyDescent="0.2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x14ac:dyDescent="0.2">
      <c r="A127" s="38"/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1:10" ht="14.25" customHeight="1" x14ac:dyDescent="0.2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ht="10.5" hidden="1" customHeight="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 spans="1:10" ht="22.5" customHeight="1" x14ac:dyDescent="0.2">
      <c r="A130" s="35" t="s">
        <v>100</v>
      </c>
      <c r="B130" s="36" t="s">
        <v>92</v>
      </c>
      <c r="C130" s="36"/>
      <c r="D130" s="36"/>
      <c r="E130" s="36"/>
      <c r="F130" s="36"/>
      <c r="G130" s="36"/>
      <c r="H130" s="36"/>
      <c r="I130" s="36"/>
      <c r="J130" s="37"/>
    </row>
    <row r="131" spans="1:10" x14ac:dyDescent="0.2">
      <c r="A131" s="33"/>
      <c r="B131" s="38"/>
      <c r="C131" s="38"/>
      <c r="D131" s="38"/>
      <c r="E131" s="38"/>
      <c r="F131" s="38"/>
      <c r="G131" s="38"/>
      <c r="H131" s="38"/>
      <c r="I131" s="38"/>
      <c r="J131" s="34"/>
    </row>
    <row r="132" spans="1:10" ht="24.75" customHeight="1" x14ac:dyDescent="0.2">
      <c r="A132" s="33"/>
      <c r="B132" s="38"/>
      <c r="C132" s="38"/>
      <c r="D132" s="38"/>
      <c r="E132" s="38"/>
      <c r="F132" s="38"/>
      <c r="G132" s="38"/>
      <c r="H132" s="38"/>
      <c r="I132" s="38"/>
      <c r="J132" s="34"/>
    </row>
    <row r="133" spans="1:10" x14ac:dyDescent="0.2">
      <c r="A133" s="33"/>
      <c r="B133" s="38"/>
      <c r="C133" s="38"/>
      <c r="D133" s="38"/>
      <c r="E133" s="38"/>
      <c r="F133" s="38"/>
      <c r="G133" s="38"/>
      <c r="H133" s="38"/>
      <c r="I133" s="38"/>
      <c r="J133" s="34"/>
    </row>
    <row r="134" spans="1:10" x14ac:dyDescent="0.2">
      <c r="A134" s="33"/>
      <c r="B134" s="38"/>
      <c r="C134" s="38"/>
      <c r="D134" s="38"/>
      <c r="E134" s="38"/>
      <c r="F134" s="38"/>
      <c r="G134" s="38"/>
      <c r="H134" s="38"/>
      <c r="I134" s="38"/>
      <c r="J134" s="34"/>
    </row>
    <row r="135" spans="1:10" x14ac:dyDescent="0.2">
      <c r="A135" s="33"/>
      <c r="B135" s="38"/>
      <c r="C135" s="38"/>
      <c r="D135" s="38"/>
      <c r="E135" s="38"/>
      <c r="F135" s="38"/>
      <c r="G135" s="38"/>
      <c r="H135" s="38"/>
      <c r="I135" s="38"/>
      <c r="J135" s="34"/>
    </row>
    <row r="136" spans="1:10" x14ac:dyDescent="0.2">
      <c r="A136" s="33"/>
      <c r="B136" s="38"/>
      <c r="C136" s="38"/>
      <c r="D136" s="38"/>
      <c r="E136" s="38"/>
      <c r="F136" s="38"/>
      <c r="G136" s="38"/>
      <c r="H136" s="38"/>
      <c r="I136" s="38"/>
      <c r="J136" s="34"/>
    </row>
    <row r="137" spans="1:10" x14ac:dyDescent="0.2">
      <c r="A137" s="33"/>
      <c r="B137" s="38"/>
      <c r="C137" s="38"/>
      <c r="D137" s="38"/>
      <c r="E137" s="38"/>
      <c r="F137" s="38"/>
      <c r="G137" s="38"/>
      <c r="H137" s="38"/>
      <c r="I137" s="38"/>
      <c r="J137" s="34"/>
    </row>
    <row r="138" spans="1:10" x14ac:dyDescent="0.2">
      <c r="A138" s="33"/>
      <c r="B138" s="38"/>
      <c r="C138" s="38"/>
      <c r="D138" s="38"/>
      <c r="E138" s="38"/>
      <c r="F138" s="38"/>
      <c r="G138" s="38"/>
      <c r="H138" s="38"/>
      <c r="I138" s="38"/>
      <c r="J138" s="34"/>
    </row>
    <row r="139" spans="1:10" x14ac:dyDescent="0.2">
      <c r="A139" s="33"/>
      <c r="B139" s="38"/>
      <c r="C139" s="38"/>
      <c r="D139" s="38"/>
      <c r="E139" s="38"/>
      <c r="F139" s="38"/>
      <c r="G139" s="38"/>
      <c r="H139" s="38"/>
      <c r="I139" s="38"/>
      <c r="J139" s="34"/>
    </row>
    <row r="140" spans="1:10" x14ac:dyDescent="0.2">
      <c r="A140" s="33"/>
      <c r="B140" s="38"/>
      <c r="C140" s="38"/>
      <c r="D140" s="38"/>
      <c r="E140" s="38"/>
      <c r="F140" s="38"/>
      <c r="G140" s="38"/>
      <c r="H140" s="38"/>
      <c r="I140" s="38"/>
      <c r="J140" s="34"/>
    </row>
    <row r="141" spans="1:10" x14ac:dyDescent="0.2">
      <c r="A141" s="33"/>
      <c r="B141" s="38"/>
      <c r="C141" s="38"/>
      <c r="D141" s="38"/>
      <c r="E141" s="38"/>
      <c r="F141" s="38"/>
      <c r="G141" s="38"/>
      <c r="H141" s="38"/>
      <c r="I141" s="38"/>
      <c r="J141" s="34"/>
    </row>
    <row r="142" spans="1:10" x14ac:dyDescent="0.2">
      <c r="A142" s="33"/>
      <c r="B142" s="38"/>
      <c r="C142" s="38"/>
      <c r="D142" s="38"/>
      <c r="E142" s="38"/>
      <c r="F142" s="38"/>
      <c r="G142" s="38"/>
      <c r="H142" s="38"/>
      <c r="I142" s="38"/>
      <c r="J142" s="34"/>
    </row>
    <row r="143" spans="1:10" x14ac:dyDescent="0.2">
      <c r="A143" s="33"/>
      <c r="B143" s="38"/>
      <c r="C143" s="38"/>
      <c r="D143" s="38"/>
      <c r="E143" s="38"/>
      <c r="F143" s="38"/>
      <c r="G143" s="38"/>
      <c r="H143" s="38"/>
      <c r="I143" s="38"/>
      <c r="J143" s="34"/>
    </row>
    <row r="144" spans="1:10" x14ac:dyDescent="0.2">
      <c r="A144" s="33"/>
      <c r="B144" s="38"/>
      <c r="C144" s="38"/>
      <c r="D144" s="38"/>
      <c r="E144" s="38"/>
      <c r="F144" s="38"/>
      <c r="G144" s="38"/>
      <c r="H144" s="38"/>
      <c r="I144" s="38"/>
      <c r="J144" s="34"/>
    </row>
    <row r="145" spans="1:10" x14ac:dyDescent="0.2">
      <c r="A145" s="26"/>
      <c r="B145" s="27"/>
      <c r="C145" s="27"/>
      <c r="D145" s="27"/>
      <c r="E145" s="27"/>
      <c r="F145" s="27"/>
      <c r="G145" s="27"/>
      <c r="H145" s="27"/>
      <c r="I145" s="27"/>
      <c r="J145" s="28"/>
    </row>
    <row r="146" spans="1:10" ht="30" customHeight="1" x14ac:dyDescent="0.2">
      <c r="A146" s="35"/>
      <c r="B146" s="36"/>
      <c r="C146" s="36"/>
      <c r="D146" s="36"/>
      <c r="E146" s="36"/>
      <c r="F146" s="36"/>
      <c r="G146" s="39" t="s">
        <v>98</v>
      </c>
      <c r="H146" s="36" t="s">
        <v>282</v>
      </c>
      <c r="I146" s="36"/>
      <c r="J146" s="37"/>
    </row>
    <row r="147" spans="1:10" x14ac:dyDescent="0.2">
      <c r="A147" s="33"/>
      <c r="B147" s="38"/>
      <c r="C147" s="38"/>
      <c r="D147" s="38"/>
      <c r="E147" s="38"/>
      <c r="F147" s="38"/>
      <c r="G147" s="38"/>
      <c r="H147" s="499" t="s">
        <v>73</v>
      </c>
      <c r="I147" s="499"/>
      <c r="J147" s="501"/>
    </row>
    <row r="148" spans="1:10" x14ac:dyDescent="0.2">
      <c r="A148" s="33"/>
      <c r="B148" s="38"/>
      <c r="C148" s="38"/>
      <c r="D148" s="38"/>
      <c r="E148" s="38"/>
      <c r="F148" s="38"/>
      <c r="G148" s="38"/>
      <c r="H148" s="38"/>
      <c r="I148" s="38"/>
      <c r="J148" s="34"/>
    </row>
    <row r="149" spans="1:10" x14ac:dyDescent="0.2">
      <c r="A149" s="33"/>
      <c r="B149" s="38"/>
      <c r="C149" s="38"/>
      <c r="D149" s="38"/>
      <c r="E149" s="38"/>
      <c r="F149" s="38"/>
      <c r="G149" s="38"/>
      <c r="H149" s="38"/>
      <c r="I149" s="38"/>
      <c r="J149" s="34"/>
    </row>
    <row r="150" spans="1:10" x14ac:dyDescent="0.2">
      <c r="A150" s="33"/>
      <c r="B150" s="38"/>
      <c r="C150" s="38"/>
      <c r="D150" s="38"/>
      <c r="E150" s="38"/>
      <c r="F150" s="38"/>
      <c r="G150" s="38"/>
      <c r="H150" s="38"/>
      <c r="I150" s="38"/>
      <c r="J150" s="34"/>
    </row>
    <row r="151" spans="1:10" x14ac:dyDescent="0.2">
      <c r="A151" s="33"/>
      <c r="B151" s="38"/>
      <c r="C151" s="38"/>
      <c r="D151" s="38"/>
      <c r="E151" s="38"/>
      <c r="F151" s="38"/>
      <c r="G151" s="38"/>
      <c r="H151" s="38"/>
      <c r="I151" s="38"/>
      <c r="J151" s="34"/>
    </row>
    <row r="152" spans="1:10" x14ac:dyDescent="0.2">
      <c r="A152" s="33"/>
      <c r="B152" s="38"/>
      <c r="C152" s="38"/>
      <c r="D152" s="38"/>
      <c r="E152" s="38"/>
      <c r="F152" s="38"/>
      <c r="G152" s="38"/>
      <c r="H152" s="500" t="str">
        <f>G20</f>
        <v>ANDRY ANTHONY PIERIS, SE</v>
      </c>
      <c r="I152" s="500"/>
      <c r="J152" s="502"/>
    </row>
    <row r="153" spans="1:10" x14ac:dyDescent="0.2">
      <c r="A153" s="33"/>
      <c r="B153" s="38"/>
      <c r="C153" s="38"/>
      <c r="D153" s="38"/>
      <c r="E153" s="38"/>
      <c r="F153" s="38"/>
      <c r="G153" s="38"/>
      <c r="H153" s="122" t="s">
        <v>240</v>
      </c>
      <c r="I153" s="38" t="str">
        <f>G21</f>
        <v>19740720 200801 1 015</v>
      </c>
      <c r="J153" s="34"/>
    </row>
    <row r="154" spans="1:10" x14ac:dyDescent="0.2">
      <c r="A154" s="33"/>
      <c r="B154" s="38"/>
      <c r="C154" s="38"/>
      <c r="D154" s="38"/>
      <c r="E154" s="38"/>
      <c r="F154" s="38"/>
      <c r="G154" s="38"/>
      <c r="H154" s="38"/>
      <c r="I154" s="38"/>
      <c r="J154" s="34"/>
    </row>
    <row r="155" spans="1:10" x14ac:dyDescent="0.2">
      <c r="A155" s="33" t="s">
        <v>99</v>
      </c>
      <c r="B155" s="421" t="s">
        <v>283</v>
      </c>
      <c r="C155" s="421"/>
      <c r="D155" s="421"/>
      <c r="E155" s="421"/>
      <c r="F155" s="421"/>
      <c r="G155" s="38"/>
      <c r="H155" s="38"/>
      <c r="I155" s="38"/>
      <c r="J155" s="34"/>
    </row>
    <row r="156" spans="1:10" x14ac:dyDescent="0.2">
      <c r="A156" s="33"/>
      <c r="B156" s="499" t="s">
        <v>93</v>
      </c>
      <c r="C156" s="499"/>
      <c r="D156" s="499"/>
      <c r="E156" s="499"/>
      <c r="F156" s="499"/>
      <c r="G156" s="38"/>
      <c r="H156" s="38"/>
      <c r="I156" s="38"/>
      <c r="J156" s="34"/>
    </row>
    <row r="157" spans="1:10" x14ac:dyDescent="0.2">
      <c r="A157" s="33"/>
      <c r="B157" s="499" t="s">
        <v>94</v>
      </c>
      <c r="C157" s="499"/>
      <c r="D157" s="499"/>
      <c r="E157" s="499"/>
      <c r="F157" s="499"/>
      <c r="G157" s="38"/>
      <c r="H157" s="38"/>
      <c r="I157" s="38"/>
      <c r="J157" s="34"/>
    </row>
    <row r="158" spans="1:10" x14ac:dyDescent="0.2">
      <c r="A158" s="33"/>
      <c r="B158" s="38"/>
      <c r="C158" s="38"/>
      <c r="D158" s="38"/>
      <c r="E158" s="38"/>
      <c r="F158" s="38"/>
      <c r="G158" s="38"/>
      <c r="H158" s="38"/>
      <c r="I158" s="38"/>
      <c r="J158" s="34"/>
    </row>
    <row r="159" spans="1:10" x14ac:dyDescent="0.2">
      <c r="A159" s="33"/>
      <c r="B159" s="38"/>
      <c r="C159" s="38"/>
      <c r="D159" s="38"/>
      <c r="E159" s="38"/>
      <c r="F159" s="38"/>
      <c r="G159" s="38"/>
      <c r="H159" s="38"/>
      <c r="I159" s="38"/>
      <c r="J159" s="34"/>
    </row>
    <row r="160" spans="1:10" x14ac:dyDescent="0.2">
      <c r="A160" s="33"/>
      <c r="B160" s="38"/>
      <c r="C160" s="38"/>
      <c r="D160" s="38"/>
      <c r="E160" s="38"/>
      <c r="F160" s="38"/>
      <c r="G160" s="38"/>
      <c r="H160" s="38"/>
      <c r="I160" s="38"/>
      <c r="J160" s="34"/>
    </row>
    <row r="161" spans="1:10" x14ac:dyDescent="0.2">
      <c r="A161" s="33"/>
      <c r="B161" s="38"/>
      <c r="C161" s="38"/>
      <c r="D161" s="38"/>
      <c r="E161" s="38"/>
      <c r="F161" s="38"/>
      <c r="G161" s="38"/>
      <c r="H161" s="38"/>
      <c r="I161" s="38"/>
      <c r="J161" s="34"/>
    </row>
    <row r="162" spans="1:10" x14ac:dyDescent="0.2">
      <c r="A162" s="33"/>
      <c r="B162" s="500" t="str">
        <f>G14</f>
        <v>NANANG BUDI PRASETIYO</v>
      </c>
      <c r="C162" s="500"/>
      <c r="D162" s="500"/>
      <c r="E162" s="500"/>
      <c r="F162" s="500"/>
      <c r="G162" s="38"/>
      <c r="H162" s="38"/>
      <c r="I162" s="38"/>
      <c r="J162" s="34"/>
    </row>
    <row r="163" spans="1:10" x14ac:dyDescent="0.2">
      <c r="A163" s="33"/>
      <c r="C163" s="40" t="s">
        <v>241</v>
      </c>
      <c r="D163" s="38" t="str">
        <f>G15</f>
        <v>19770829 200701 1 003</v>
      </c>
      <c r="E163" s="38"/>
      <c r="F163" s="38"/>
      <c r="G163" s="38"/>
      <c r="H163" s="38"/>
      <c r="I163" s="38"/>
      <c r="J163" s="34"/>
    </row>
    <row r="164" spans="1:10" x14ac:dyDescent="0.2">
      <c r="A164" s="33"/>
      <c r="B164" s="38"/>
      <c r="C164" s="38"/>
      <c r="D164" s="38"/>
      <c r="E164" s="38"/>
      <c r="F164" s="38"/>
      <c r="G164" s="38"/>
      <c r="H164" s="38"/>
      <c r="I164" s="38"/>
      <c r="J164" s="34"/>
    </row>
    <row r="165" spans="1:10" x14ac:dyDescent="0.2">
      <c r="A165" s="33"/>
      <c r="B165" s="38"/>
      <c r="C165" s="38"/>
      <c r="D165" s="38"/>
      <c r="E165" s="38"/>
      <c r="F165" s="38"/>
      <c r="G165" s="40" t="s">
        <v>97</v>
      </c>
      <c r="H165" s="38" t="s">
        <v>284</v>
      </c>
      <c r="I165" s="38"/>
      <c r="J165" s="34"/>
    </row>
    <row r="166" spans="1:10" x14ac:dyDescent="0.2">
      <c r="A166" s="33"/>
      <c r="B166" s="38"/>
      <c r="C166" s="38"/>
      <c r="D166" s="38"/>
      <c r="E166" s="38"/>
      <c r="F166" s="38"/>
      <c r="G166" s="38"/>
      <c r="H166" s="499" t="s">
        <v>95</v>
      </c>
      <c r="I166" s="499"/>
      <c r="J166" s="501"/>
    </row>
    <row r="167" spans="1:10" x14ac:dyDescent="0.2">
      <c r="A167" s="33"/>
      <c r="B167" s="38"/>
      <c r="C167" s="38"/>
      <c r="D167" s="38"/>
      <c r="E167" s="38"/>
      <c r="F167" s="38"/>
      <c r="G167" s="38"/>
      <c r="H167" s="38"/>
      <c r="I167" s="38"/>
      <c r="J167" s="34"/>
    </row>
    <row r="168" spans="1:10" x14ac:dyDescent="0.2">
      <c r="A168" s="33"/>
      <c r="B168" s="38"/>
      <c r="C168" s="38"/>
      <c r="D168" s="38"/>
      <c r="E168" s="38"/>
      <c r="F168" s="38"/>
      <c r="G168" s="38"/>
      <c r="H168" s="38"/>
      <c r="I168" s="38"/>
      <c r="J168" s="34"/>
    </row>
    <row r="169" spans="1:10" x14ac:dyDescent="0.2">
      <c r="A169" s="33"/>
      <c r="B169" s="38"/>
      <c r="C169" s="38"/>
      <c r="D169" s="38"/>
      <c r="E169" s="38"/>
      <c r="F169" s="38"/>
      <c r="G169" s="38"/>
      <c r="H169" s="38"/>
      <c r="I169" s="38"/>
      <c r="J169" s="34"/>
    </row>
    <row r="170" spans="1:10" x14ac:dyDescent="0.2">
      <c r="A170" s="33"/>
      <c r="B170" s="38"/>
      <c r="C170" s="38"/>
      <c r="D170" s="38"/>
      <c r="E170" s="38"/>
      <c r="F170" s="38"/>
      <c r="G170" s="38"/>
      <c r="H170" s="38"/>
      <c r="I170" s="38"/>
      <c r="J170" s="34"/>
    </row>
    <row r="171" spans="1:10" x14ac:dyDescent="0.2">
      <c r="A171" s="33"/>
      <c r="B171" s="38"/>
      <c r="C171" s="38"/>
      <c r="D171" s="38"/>
      <c r="E171" s="38"/>
      <c r="F171" s="38"/>
      <c r="G171" s="38"/>
      <c r="H171" s="500" t="str">
        <f>G26</f>
        <v>Drs. MAHBUB DJUNAIDI, M.Si</v>
      </c>
      <c r="I171" s="500"/>
      <c r="J171" s="502"/>
    </row>
    <row r="172" spans="1:10" x14ac:dyDescent="0.2">
      <c r="A172" s="33"/>
      <c r="B172" s="38"/>
      <c r="C172" s="38"/>
      <c r="D172" s="38"/>
      <c r="E172" s="38"/>
      <c r="F172" s="38"/>
      <c r="G172" s="38"/>
      <c r="H172" s="122" t="s">
        <v>240</v>
      </c>
      <c r="I172" s="38" t="str">
        <f>G27</f>
        <v>19651002 199312 1 002</v>
      </c>
      <c r="J172" s="34"/>
    </row>
    <row r="173" spans="1:10" x14ac:dyDescent="0.2">
      <c r="A173" s="7"/>
      <c r="B173" s="9"/>
      <c r="C173" s="9"/>
      <c r="D173" s="9"/>
      <c r="E173" s="9"/>
      <c r="F173" s="9"/>
      <c r="G173" s="9"/>
      <c r="H173" s="9"/>
      <c r="I173" s="9"/>
      <c r="J173" s="10"/>
    </row>
    <row r="174" spans="1:10" x14ac:dyDescent="0.2">
      <c r="A174" s="8"/>
      <c r="B174" s="13"/>
      <c r="C174" s="13"/>
      <c r="D174" s="13"/>
      <c r="E174" s="13"/>
      <c r="F174" s="13"/>
      <c r="G174" s="13"/>
      <c r="H174" s="13"/>
      <c r="I174" s="13"/>
      <c r="J174" s="11"/>
    </row>
  </sheetData>
  <mergeCells count="62">
    <mergeCell ref="J37:J38"/>
    <mergeCell ref="H11:J11"/>
    <mergeCell ref="B13:J13"/>
    <mergeCell ref="C15:F15"/>
    <mergeCell ref="C16:F16"/>
    <mergeCell ref="C17:F17"/>
    <mergeCell ref="C18:F18"/>
    <mergeCell ref="B37:B38"/>
    <mergeCell ref="C37:G38"/>
    <mergeCell ref="G29:J29"/>
    <mergeCell ref="G30:J30"/>
    <mergeCell ref="C29:F29"/>
    <mergeCell ref="C30:F30"/>
    <mergeCell ref="C24:F24"/>
    <mergeCell ref="C26:F26"/>
    <mergeCell ref="C27:F27"/>
    <mergeCell ref="F43:G43"/>
    <mergeCell ref="H37:H38"/>
    <mergeCell ref="I37:I38"/>
    <mergeCell ref="A6:J6"/>
    <mergeCell ref="A7:J7"/>
    <mergeCell ref="C14:F14"/>
    <mergeCell ref="B36:I36"/>
    <mergeCell ref="F40:G40"/>
    <mergeCell ref="G27:J27"/>
    <mergeCell ref="G28:J28"/>
    <mergeCell ref="B19:J19"/>
    <mergeCell ref="B25:J25"/>
    <mergeCell ref="G22:J22"/>
    <mergeCell ref="G23:J23"/>
    <mergeCell ref="G24:J24"/>
    <mergeCell ref="C20:F20"/>
    <mergeCell ref="B157:F157"/>
    <mergeCell ref="B162:F162"/>
    <mergeCell ref="H166:J166"/>
    <mergeCell ref="H171:J171"/>
    <mergeCell ref="E45:G45"/>
    <mergeCell ref="C39:D47"/>
    <mergeCell ref="F44:G44"/>
    <mergeCell ref="E46:G46"/>
    <mergeCell ref="H147:J147"/>
    <mergeCell ref="H152:J152"/>
    <mergeCell ref="B155:F155"/>
    <mergeCell ref="B156:F156"/>
    <mergeCell ref="B39:B47"/>
    <mergeCell ref="A48:I49"/>
    <mergeCell ref="F41:G41"/>
    <mergeCell ref="F42:G42"/>
    <mergeCell ref="C28:F28"/>
    <mergeCell ref="G20:J20"/>
    <mergeCell ref="G21:J21"/>
    <mergeCell ref="G18:J18"/>
    <mergeCell ref="G17:J17"/>
    <mergeCell ref="G26:J26"/>
    <mergeCell ref="C21:F21"/>
    <mergeCell ref="C22:F22"/>
    <mergeCell ref="C23:F23"/>
    <mergeCell ref="A9:J9"/>
    <mergeCell ref="H10:J10"/>
    <mergeCell ref="G14:J14"/>
    <mergeCell ref="G15:J15"/>
    <mergeCell ref="G16:J16"/>
  </mergeCells>
  <printOptions horizontalCentered="1" verticalCentered="1"/>
  <pageMargins left="0.78740157480314965" right="0.39370078740157483" top="0.59055118110236227" bottom="0.59055118110236227" header="0.31496062992125984" footer="0.31496062992125984"/>
  <pageSetup paperSize="10000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U103"/>
  <sheetViews>
    <sheetView zoomScale="80" zoomScaleNormal="80" workbookViewId="0">
      <selection activeCell="G27" sqref="G27:J27"/>
    </sheetView>
  </sheetViews>
  <sheetFormatPr defaultColWidth="9.140625" defaultRowHeight="15.75" x14ac:dyDescent="0.2"/>
  <cols>
    <col min="1" max="1" width="4.85546875" style="5" customWidth="1"/>
    <col min="2" max="2" width="3.28515625" style="5" customWidth="1"/>
    <col min="3" max="3" width="7.140625" style="5" customWidth="1"/>
    <col min="4" max="4" width="4.42578125" style="5" customWidth="1"/>
    <col min="5" max="5" width="3.5703125" style="5" customWidth="1"/>
    <col min="6" max="6" width="17" style="5" customWidth="1"/>
    <col min="7" max="7" width="11" style="5" customWidth="1"/>
    <col min="8" max="8" width="9.42578125" style="5" customWidth="1"/>
    <col min="9" max="9" width="13.28515625" style="5" customWidth="1"/>
    <col min="10" max="10" width="15" style="5" customWidth="1"/>
    <col min="11" max="11" width="9.140625" style="5" customWidth="1"/>
    <col min="12" max="12" width="4.85546875" style="5" customWidth="1"/>
    <col min="13" max="13" width="3.28515625" style="5" customWidth="1"/>
    <col min="14" max="14" width="7.140625" style="5" customWidth="1"/>
    <col min="15" max="15" width="4.42578125" style="5" customWidth="1"/>
    <col min="16" max="16" width="3.5703125" style="5" customWidth="1"/>
    <col min="17" max="17" width="17" style="5" customWidth="1"/>
    <col min="18" max="18" width="11" style="5" customWidth="1"/>
    <col min="19" max="19" width="10.28515625" style="5" customWidth="1"/>
    <col min="20" max="20" width="13.7109375" style="5" customWidth="1"/>
    <col min="21" max="21" width="15" style="5" customWidth="1"/>
    <col min="22" max="22" width="9.140625" style="5" customWidth="1"/>
    <col min="23" max="16384" width="9.140625" style="5"/>
  </cols>
  <sheetData>
    <row r="2" spans="1:21" x14ac:dyDescent="0.2">
      <c r="H2" s="12"/>
      <c r="L2" s="20" t="s">
        <v>102</v>
      </c>
      <c r="M2" s="529" t="s">
        <v>76</v>
      </c>
      <c r="N2" s="530"/>
      <c r="O2" s="530"/>
      <c r="P2" s="530"/>
      <c r="Q2" s="530"/>
      <c r="R2" s="530"/>
      <c r="S2" s="530"/>
      <c r="T2" s="531"/>
      <c r="U2" s="32" t="s">
        <v>85</v>
      </c>
    </row>
    <row r="3" spans="1:21" x14ac:dyDescent="0.2">
      <c r="L3" s="33"/>
      <c r="M3" s="532" t="s">
        <v>77</v>
      </c>
      <c r="N3" s="530" t="s">
        <v>105</v>
      </c>
      <c r="O3" s="530"/>
      <c r="P3" s="530"/>
      <c r="Q3" s="530"/>
      <c r="R3" s="530"/>
      <c r="S3" s="538">
        <v>69.124074074074073</v>
      </c>
      <c r="T3" s="531" t="s">
        <v>103</v>
      </c>
      <c r="U3" s="541">
        <v>41.474444444444444</v>
      </c>
    </row>
    <row r="4" spans="1:21" ht="15.75" customHeight="1" x14ac:dyDescent="0.2">
      <c r="J4" s="12"/>
      <c r="L4" s="33"/>
      <c r="M4" s="535"/>
      <c r="N4" s="495"/>
      <c r="O4" s="495"/>
      <c r="P4" s="495"/>
      <c r="Q4" s="495"/>
      <c r="R4" s="495"/>
      <c r="S4" s="539"/>
      <c r="T4" s="540"/>
      <c r="U4" s="542"/>
    </row>
    <row r="5" spans="1:21" x14ac:dyDescent="0.2">
      <c r="J5" s="12"/>
      <c r="L5" s="33"/>
      <c r="M5" s="532" t="s">
        <v>69</v>
      </c>
      <c r="N5" s="544" t="s">
        <v>84</v>
      </c>
      <c r="O5" s="545"/>
      <c r="P5" s="114" t="s">
        <v>78</v>
      </c>
      <c r="Q5" s="28" t="s">
        <v>50</v>
      </c>
      <c r="R5" s="28"/>
      <c r="S5" s="44">
        <v>90</v>
      </c>
      <c r="T5" s="31" t="s">
        <v>242</v>
      </c>
      <c r="U5" s="34"/>
    </row>
    <row r="6" spans="1:21" x14ac:dyDescent="0.2">
      <c r="J6" s="12"/>
      <c r="L6" s="33"/>
      <c r="M6" s="543"/>
      <c r="N6" s="546"/>
      <c r="O6" s="547"/>
      <c r="P6" s="114" t="s">
        <v>79</v>
      </c>
      <c r="Q6" s="493" t="s">
        <v>51</v>
      </c>
      <c r="R6" s="494"/>
      <c r="S6" s="42">
        <v>91</v>
      </c>
      <c r="T6" s="32" t="s">
        <v>243</v>
      </c>
      <c r="U6" s="34"/>
    </row>
    <row r="7" spans="1:21" x14ac:dyDescent="0.2">
      <c r="A7" s="479" t="s">
        <v>60</v>
      </c>
      <c r="B7" s="479"/>
      <c r="C7" s="479"/>
      <c r="D7" s="479"/>
      <c r="E7" s="479"/>
      <c r="F7" s="479"/>
      <c r="G7" s="479"/>
      <c r="H7" s="479"/>
      <c r="I7" s="479"/>
      <c r="J7" s="479"/>
      <c r="L7" s="33"/>
      <c r="M7" s="543"/>
      <c r="N7" s="546"/>
      <c r="O7" s="547"/>
      <c r="P7" s="114" t="s">
        <v>80</v>
      </c>
      <c r="Q7" s="493" t="s">
        <v>52</v>
      </c>
      <c r="R7" s="494"/>
      <c r="S7" s="42">
        <v>90</v>
      </c>
      <c r="T7" s="32" t="s">
        <v>242</v>
      </c>
      <c r="U7" s="34"/>
    </row>
    <row r="8" spans="1:21" x14ac:dyDescent="0.2">
      <c r="A8" s="479" t="s">
        <v>61</v>
      </c>
      <c r="B8" s="479"/>
      <c r="C8" s="479"/>
      <c r="D8" s="479"/>
      <c r="E8" s="479"/>
      <c r="F8" s="479"/>
      <c r="G8" s="479"/>
      <c r="H8" s="479"/>
      <c r="I8" s="479"/>
      <c r="J8" s="479"/>
      <c r="L8" s="33"/>
      <c r="M8" s="543"/>
      <c r="N8" s="546"/>
      <c r="O8" s="547"/>
      <c r="P8" s="114">
        <v>4</v>
      </c>
      <c r="Q8" s="493" t="s">
        <v>53</v>
      </c>
      <c r="R8" s="494"/>
      <c r="S8" s="42">
        <v>90</v>
      </c>
      <c r="T8" s="32" t="s">
        <v>242</v>
      </c>
      <c r="U8" s="34"/>
    </row>
    <row r="9" spans="1:21" x14ac:dyDescent="0.2">
      <c r="J9" s="12"/>
      <c r="L9" s="33"/>
      <c r="M9" s="543"/>
      <c r="N9" s="546"/>
      <c r="O9" s="547"/>
      <c r="P9" s="114" t="s">
        <v>81</v>
      </c>
      <c r="Q9" s="493" t="s">
        <v>54</v>
      </c>
      <c r="R9" s="494"/>
      <c r="S9" s="42">
        <v>90</v>
      </c>
      <c r="T9" s="32" t="s">
        <v>242</v>
      </c>
      <c r="U9" s="34"/>
    </row>
    <row r="10" spans="1:21" x14ac:dyDescent="0.2">
      <c r="A10" s="487" t="str">
        <f>COVER!$A$39</f>
        <v>BADAN PERENCANAAN PEMBANGUNAN DAERAH ( BAPPEDA )</v>
      </c>
      <c r="B10" s="487"/>
      <c r="C10" s="487"/>
      <c r="D10" s="487"/>
      <c r="E10" s="487"/>
      <c r="F10" s="487"/>
      <c r="G10" s="487"/>
      <c r="H10" s="487"/>
      <c r="I10" s="487"/>
      <c r="J10" s="487"/>
      <c r="L10" s="33"/>
      <c r="M10" s="543"/>
      <c r="N10" s="546"/>
      <c r="O10" s="547"/>
      <c r="P10" s="114" t="s">
        <v>82</v>
      </c>
      <c r="Q10" s="493" t="s">
        <v>55</v>
      </c>
      <c r="R10" s="494"/>
      <c r="S10" s="42" t="s">
        <v>237</v>
      </c>
      <c r="T10" s="132" t="s">
        <v>243</v>
      </c>
      <c r="U10" s="34"/>
    </row>
    <row r="11" spans="1:21" x14ac:dyDescent="0.2">
      <c r="B11" s="19"/>
      <c r="C11" s="19"/>
      <c r="D11" s="19"/>
      <c r="E11" s="19"/>
      <c r="F11" s="19"/>
      <c r="G11" s="19"/>
      <c r="H11" s="488" t="s">
        <v>62</v>
      </c>
      <c r="I11" s="488"/>
      <c r="J11" s="488"/>
      <c r="L11" s="33"/>
      <c r="M11" s="543"/>
      <c r="N11" s="546"/>
      <c r="O11" s="547"/>
      <c r="P11" s="492" t="s">
        <v>57</v>
      </c>
      <c r="Q11" s="493"/>
      <c r="R11" s="494"/>
      <c r="S11" s="45">
        <v>451</v>
      </c>
      <c r="T11" s="132">
        <v>0</v>
      </c>
      <c r="U11" s="34"/>
    </row>
    <row r="12" spans="1:21" x14ac:dyDescent="0.2">
      <c r="A12" s="19"/>
      <c r="B12" s="19"/>
      <c r="C12" s="19"/>
      <c r="D12" s="19"/>
      <c r="E12" s="19"/>
      <c r="F12" s="19"/>
      <c r="G12" s="19"/>
      <c r="H12" s="553" t="str">
        <f>COVER!$A$16</f>
        <v>Agustus s/d Desember 2019</v>
      </c>
      <c r="I12" s="553"/>
      <c r="J12" s="553"/>
      <c r="L12" s="33"/>
      <c r="M12" s="543"/>
      <c r="N12" s="546"/>
      <c r="O12" s="547"/>
      <c r="P12" s="492" t="s">
        <v>58</v>
      </c>
      <c r="Q12" s="493"/>
      <c r="R12" s="494"/>
      <c r="S12" s="119">
        <v>90.2</v>
      </c>
      <c r="T12" s="20" t="s">
        <v>242</v>
      </c>
      <c r="U12" s="34"/>
    </row>
    <row r="13" spans="1:21" x14ac:dyDescent="0.2">
      <c r="A13" s="19"/>
      <c r="B13" s="19"/>
      <c r="C13" s="19"/>
      <c r="D13" s="19"/>
      <c r="E13" s="19"/>
      <c r="F13" s="19"/>
      <c r="G13" s="19"/>
      <c r="H13" s="75"/>
      <c r="I13" s="75"/>
      <c r="J13" s="75"/>
      <c r="L13" s="26"/>
      <c r="M13" s="535"/>
      <c r="N13" s="548"/>
      <c r="O13" s="549"/>
      <c r="P13" s="23" t="s">
        <v>83</v>
      </c>
      <c r="Q13" s="24"/>
      <c r="R13" s="24"/>
      <c r="S13" s="46">
        <v>90.2</v>
      </c>
      <c r="T13" s="112" t="s">
        <v>104</v>
      </c>
      <c r="U13" s="42">
        <v>36.080000000000005</v>
      </c>
    </row>
    <row r="14" spans="1:21" ht="30" customHeight="1" x14ac:dyDescent="0.2">
      <c r="A14" s="20" t="s">
        <v>78</v>
      </c>
      <c r="B14" s="492" t="s">
        <v>63</v>
      </c>
      <c r="C14" s="493"/>
      <c r="D14" s="493"/>
      <c r="E14" s="493"/>
      <c r="F14" s="493"/>
      <c r="G14" s="493"/>
      <c r="H14" s="493"/>
      <c r="I14" s="493"/>
      <c r="J14" s="494"/>
      <c r="L14" s="532" t="s">
        <v>86</v>
      </c>
      <c r="M14" s="533"/>
      <c r="N14" s="533"/>
      <c r="O14" s="533"/>
      <c r="P14" s="533"/>
      <c r="Q14" s="533"/>
      <c r="R14" s="533"/>
      <c r="S14" s="533"/>
      <c r="T14" s="534"/>
      <c r="U14" s="119">
        <v>77.554444444444442</v>
      </c>
    </row>
    <row r="15" spans="1:21" ht="30" customHeight="1" x14ac:dyDescent="0.2">
      <c r="A15" s="21"/>
      <c r="B15" s="22" t="s">
        <v>65</v>
      </c>
      <c r="C15" s="493" t="s">
        <v>64</v>
      </c>
      <c r="D15" s="493"/>
      <c r="E15" s="493"/>
      <c r="F15" s="493"/>
      <c r="G15" s="489" t="str">
        <f>'FORM SKP'!H5</f>
        <v>NANANG BUDI PRASETIYO</v>
      </c>
      <c r="H15" s="490"/>
      <c r="I15" s="490"/>
      <c r="J15" s="491"/>
      <c r="L15" s="535"/>
      <c r="M15" s="536"/>
      <c r="N15" s="536"/>
      <c r="O15" s="536"/>
      <c r="P15" s="536"/>
      <c r="Q15" s="536"/>
      <c r="R15" s="536"/>
      <c r="S15" s="536"/>
      <c r="T15" s="537"/>
      <c r="U15" s="41" t="s">
        <v>242</v>
      </c>
    </row>
    <row r="16" spans="1:21" ht="30" customHeight="1" x14ac:dyDescent="0.2">
      <c r="A16" s="21"/>
      <c r="B16" s="114" t="s">
        <v>69</v>
      </c>
      <c r="C16" s="495" t="s">
        <v>4</v>
      </c>
      <c r="D16" s="495"/>
      <c r="E16" s="495"/>
      <c r="F16" s="495"/>
      <c r="G16" s="492" t="str">
        <f>'FORM SKP'!H6</f>
        <v>19770829 200701 1 003</v>
      </c>
      <c r="H16" s="493"/>
      <c r="I16" s="493"/>
      <c r="J16" s="494"/>
      <c r="L16" s="35" t="s">
        <v>81</v>
      </c>
      <c r="M16" s="36" t="s">
        <v>87</v>
      </c>
      <c r="N16" s="36"/>
      <c r="O16" s="36"/>
      <c r="P16" s="36"/>
      <c r="Q16" s="36"/>
      <c r="R16" s="36"/>
      <c r="S16" s="36"/>
      <c r="T16" s="36"/>
      <c r="U16" s="37"/>
    </row>
    <row r="17" spans="1:21" ht="30" customHeight="1" x14ac:dyDescent="0.2">
      <c r="A17" s="21"/>
      <c r="B17" s="114" t="s">
        <v>70</v>
      </c>
      <c r="C17" s="495" t="s">
        <v>66</v>
      </c>
      <c r="D17" s="495"/>
      <c r="E17" s="495"/>
      <c r="F17" s="495"/>
      <c r="G17" s="492" t="str">
        <f>'FORM SKP'!H7</f>
        <v>Pengatur TK.I  / II d</v>
      </c>
      <c r="H17" s="493"/>
      <c r="I17" s="493"/>
      <c r="J17" s="494"/>
      <c r="L17" s="33"/>
      <c r="M17" s="38" t="s">
        <v>88</v>
      </c>
      <c r="N17" s="38"/>
      <c r="O17" s="38"/>
      <c r="P17" s="38"/>
      <c r="Q17" s="38"/>
      <c r="R17" s="38"/>
      <c r="S17" s="38"/>
      <c r="T17" s="38"/>
      <c r="U17" s="34"/>
    </row>
    <row r="18" spans="1:21" ht="30" customHeight="1" x14ac:dyDescent="0.2">
      <c r="A18" s="21"/>
      <c r="B18" s="114" t="s">
        <v>71</v>
      </c>
      <c r="C18" s="495" t="s">
        <v>67</v>
      </c>
      <c r="D18" s="495"/>
      <c r="E18" s="495"/>
      <c r="F18" s="495"/>
      <c r="G18" s="496" t="str">
        <f>'FORM SKP'!H8</f>
        <v>Bendahara Pengeluaran</v>
      </c>
      <c r="H18" s="497"/>
      <c r="I18" s="497"/>
      <c r="J18" s="498"/>
      <c r="L18" s="33"/>
      <c r="M18" s="38"/>
      <c r="N18" s="38"/>
      <c r="O18" s="38"/>
      <c r="P18" s="38"/>
      <c r="Q18" s="38"/>
      <c r="R18" s="38"/>
      <c r="S18" s="38"/>
      <c r="T18" s="38"/>
      <c r="U18" s="34"/>
    </row>
    <row r="19" spans="1:21" ht="30" customHeight="1" x14ac:dyDescent="0.2">
      <c r="A19" s="29"/>
      <c r="B19" s="114" t="s">
        <v>72</v>
      </c>
      <c r="C19" s="495" t="s">
        <v>68</v>
      </c>
      <c r="D19" s="495"/>
      <c r="E19" s="495"/>
      <c r="F19" s="495"/>
      <c r="G19" s="496" t="str">
        <f>'FORM SKP'!H9</f>
        <v>Bappeda Kabupaten Pasuruan</v>
      </c>
      <c r="H19" s="497"/>
      <c r="I19" s="497"/>
      <c r="J19" s="498"/>
      <c r="L19" s="33"/>
      <c r="M19" s="38"/>
      <c r="N19" s="38"/>
      <c r="O19" s="38"/>
      <c r="P19" s="38"/>
      <c r="Q19" s="38"/>
      <c r="R19" s="38"/>
      <c r="S19" s="38"/>
      <c r="T19" s="38"/>
      <c r="U19" s="34"/>
    </row>
    <row r="20" spans="1:21" ht="30" customHeight="1" x14ac:dyDescent="0.2">
      <c r="A20" s="20" t="s">
        <v>79</v>
      </c>
      <c r="B20" s="492" t="s">
        <v>73</v>
      </c>
      <c r="C20" s="493"/>
      <c r="D20" s="493"/>
      <c r="E20" s="493"/>
      <c r="F20" s="493"/>
      <c r="G20" s="493"/>
      <c r="H20" s="493"/>
      <c r="I20" s="493"/>
      <c r="J20" s="494"/>
      <c r="L20" s="33"/>
      <c r="M20" s="38"/>
      <c r="N20" s="38"/>
      <c r="O20" s="38"/>
      <c r="P20" s="38"/>
      <c r="Q20" s="38"/>
      <c r="R20" s="38"/>
      <c r="S20" s="38"/>
      <c r="T20" s="38"/>
      <c r="U20" s="34"/>
    </row>
    <row r="21" spans="1:21" ht="30" customHeight="1" x14ac:dyDescent="0.2">
      <c r="A21" s="30"/>
      <c r="B21" s="22" t="s">
        <v>65</v>
      </c>
      <c r="C21" s="493" t="s">
        <v>64</v>
      </c>
      <c r="D21" s="493"/>
      <c r="E21" s="493"/>
      <c r="F21" s="493"/>
      <c r="G21" s="489" t="str">
        <f>'FORM SKP'!C5</f>
        <v>ANDRY ANTHONY PIERIS, SE</v>
      </c>
      <c r="H21" s="490"/>
      <c r="I21" s="490"/>
      <c r="J21" s="491"/>
      <c r="L21" s="33"/>
      <c r="M21" s="38"/>
      <c r="N21" s="38"/>
      <c r="O21" s="38"/>
      <c r="P21" s="38"/>
      <c r="Q21" s="38"/>
      <c r="R21" s="38"/>
      <c r="S21" s="38"/>
      <c r="T21" s="38"/>
      <c r="U21" s="34"/>
    </row>
    <row r="22" spans="1:21" ht="30" customHeight="1" x14ac:dyDescent="0.2">
      <c r="A22" s="30"/>
      <c r="B22" s="114" t="s">
        <v>69</v>
      </c>
      <c r="C22" s="495" t="s">
        <v>4</v>
      </c>
      <c r="D22" s="495"/>
      <c r="E22" s="495"/>
      <c r="F22" s="495"/>
      <c r="G22" s="492" t="str">
        <f>'DATA SKP'!$E$11</f>
        <v>19740720 200801 1 015</v>
      </c>
      <c r="H22" s="493"/>
      <c r="I22" s="493"/>
      <c r="J22" s="494"/>
      <c r="L22" s="33"/>
      <c r="M22" s="38"/>
      <c r="N22" s="38"/>
      <c r="O22" s="38"/>
      <c r="P22" s="38"/>
      <c r="Q22" s="38"/>
      <c r="R22" s="38"/>
      <c r="S22" s="38"/>
      <c r="T22" s="38"/>
      <c r="U22" s="34"/>
    </row>
    <row r="23" spans="1:21" ht="30" customHeight="1" x14ac:dyDescent="0.2">
      <c r="A23" s="30"/>
      <c r="B23" s="114" t="s">
        <v>70</v>
      </c>
      <c r="C23" s="495" t="s">
        <v>66</v>
      </c>
      <c r="D23" s="495"/>
      <c r="E23" s="495"/>
      <c r="F23" s="495"/>
      <c r="G23" s="496" t="str">
        <f>'FORM SKP'!C7</f>
        <v>Penata / III c</v>
      </c>
      <c r="H23" s="497"/>
      <c r="I23" s="497"/>
      <c r="J23" s="498"/>
      <c r="L23" s="33"/>
      <c r="M23" s="38"/>
      <c r="N23" s="38"/>
      <c r="O23" s="38"/>
      <c r="P23" s="38"/>
      <c r="Q23" s="38"/>
      <c r="R23" s="38"/>
      <c r="S23" s="38"/>
      <c r="T23" s="38"/>
      <c r="U23" s="34"/>
    </row>
    <row r="24" spans="1:21" ht="30" customHeight="1" x14ac:dyDescent="0.2">
      <c r="A24" s="30"/>
      <c r="B24" s="114" t="s">
        <v>71</v>
      </c>
      <c r="C24" s="495" t="s">
        <v>67</v>
      </c>
      <c r="D24" s="495"/>
      <c r="E24" s="495"/>
      <c r="F24" s="495"/>
      <c r="G24" s="496" t="str">
        <f>'FORM SKP'!C8</f>
        <v>Kasubag. Keuangan</v>
      </c>
      <c r="H24" s="497"/>
      <c r="I24" s="497"/>
      <c r="J24" s="498"/>
      <c r="L24" s="33"/>
      <c r="M24" s="38"/>
      <c r="N24" s="38"/>
      <c r="O24" s="38"/>
      <c r="P24" s="38"/>
      <c r="Q24" s="38"/>
      <c r="R24" s="38"/>
      <c r="S24" s="38"/>
      <c r="T24" s="38"/>
      <c r="U24" s="34"/>
    </row>
    <row r="25" spans="1:21" ht="30" customHeight="1" x14ac:dyDescent="0.2">
      <c r="A25" s="31"/>
      <c r="B25" s="114" t="s">
        <v>72</v>
      </c>
      <c r="C25" s="495" t="s">
        <v>68</v>
      </c>
      <c r="D25" s="495"/>
      <c r="E25" s="495"/>
      <c r="F25" s="495"/>
      <c r="G25" s="496" t="str">
        <f>'FORM SKP'!C9</f>
        <v>Bappeda Kabupaten Pasuruan</v>
      </c>
      <c r="H25" s="497"/>
      <c r="I25" s="497"/>
      <c r="J25" s="498"/>
      <c r="L25" s="33"/>
      <c r="M25" s="38"/>
      <c r="N25" s="38"/>
      <c r="O25" s="38"/>
      <c r="P25" s="38"/>
      <c r="Q25" s="38"/>
      <c r="R25" s="38"/>
      <c r="S25" s="38"/>
      <c r="T25" s="38"/>
      <c r="U25" s="34"/>
    </row>
    <row r="26" spans="1:21" ht="30" customHeight="1" x14ac:dyDescent="0.2">
      <c r="A26" s="20" t="s">
        <v>80</v>
      </c>
      <c r="B26" s="492" t="s">
        <v>74</v>
      </c>
      <c r="C26" s="493"/>
      <c r="D26" s="493"/>
      <c r="E26" s="493"/>
      <c r="F26" s="493"/>
      <c r="G26" s="493"/>
      <c r="H26" s="493"/>
      <c r="I26" s="493"/>
      <c r="J26" s="494"/>
      <c r="L26" s="33"/>
      <c r="M26" s="38"/>
      <c r="N26" s="38"/>
      <c r="O26" s="38"/>
      <c r="P26" s="38"/>
      <c r="Q26" s="38"/>
      <c r="R26" s="38"/>
      <c r="S26" s="38"/>
      <c r="T26" s="38"/>
      <c r="U26" s="34"/>
    </row>
    <row r="27" spans="1:21" ht="30" customHeight="1" x14ac:dyDescent="0.2">
      <c r="A27" s="21"/>
      <c r="B27" s="22" t="s">
        <v>65</v>
      </c>
      <c r="C27" s="493" t="s">
        <v>64</v>
      </c>
      <c r="D27" s="493"/>
      <c r="E27" s="493"/>
      <c r="F27" s="493"/>
      <c r="G27" s="489" t="str">
        <f>'DATA SKP'!E16</f>
        <v>Drs. MAHBUB DJUNAIDI, M.Si</v>
      </c>
      <c r="H27" s="490"/>
      <c r="I27" s="490"/>
      <c r="J27" s="491"/>
      <c r="L27" s="33"/>
      <c r="M27" s="38"/>
      <c r="N27" s="38"/>
      <c r="O27" s="38"/>
      <c r="P27" s="38"/>
      <c r="Q27" s="38"/>
      <c r="R27" s="38"/>
      <c r="S27" s="38"/>
      <c r="T27" s="38"/>
      <c r="U27" s="34"/>
    </row>
    <row r="28" spans="1:21" ht="30" customHeight="1" x14ac:dyDescent="0.2">
      <c r="A28" s="21"/>
      <c r="B28" s="114" t="s">
        <v>69</v>
      </c>
      <c r="C28" s="495" t="s">
        <v>4</v>
      </c>
      <c r="D28" s="495"/>
      <c r="E28" s="495"/>
      <c r="F28" s="495"/>
      <c r="G28" s="492" t="str">
        <f>'DATA SKP'!E17</f>
        <v>19651002 199312 1 002</v>
      </c>
      <c r="H28" s="493"/>
      <c r="I28" s="493"/>
      <c r="J28" s="494"/>
      <c r="L28" s="33"/>
      <c r="M28" s="38"/>
      <c r="N28" s="38"/>
      <c r="O28" s="38"/>
      <c r="P28" s="38"/>
      <c r="Q28" s="38"/>
      <c r="R28" s="38"/>
      <c r="S28" s="38"/>
      <c r="T28" s="38"/>
      <c r="U28" s="34"/>
    </row>
    <row r="29" spans="1:21" ht="30" customHeight="1" x14ac:dyDescent="0.2">
      <c r="A29" s="21"/>
      <c r="B29" s="114" t="s">
        <v>70</v>
      </c>
      <c r="C29" s="495" t="s">
        <v>66</v>
      </c>
      <c r="D29" s="495"/>
      <c r="E29" s="495"/>
      <c r="F29" s="495"/>
      <c r="G29" s="492" t="str">
        <f>'DATA SKP'!E18</f>
        <v>Pembina   TK.I/ IV b</v>
      </c>
      <c r="H29" s="493"/>
      <c r="I29" s="493"/>
      <c r="J29" s="494"/>
      <c r="L29" s="33"/>
      <c r="M29" s="38"/>
      <c r="N29" s="38"/>
      <c r="O29" s="38"/>
      <c r="P29" s="38"/>
      <c r="Q29" s="38"/>
      <c r="R29" s="38"/>
      <c r="S29" s="38"/>
      <c r="T29" s="38"/>
      <c r="U29" s="34"/>
    </row>
    <row r="30" spans="1:21" ht="30" customHeight="1" x14ac:dyDescent="0.2">
      <c r="A30" s="21"/>
      <c r="B30" s="114" t="s">
        <v>71</v>
      </c>
      <c r="C30" s="495" t="s">
        <v>67</v>
      </c>
      <c r="D30" s="495"/>
      <c r="E30" s="495"/>
      <c r="F30" s="495"/>
      <c r="G30" s="496" t="str">
        <f>'DATA SKP'!E19</f>
        <v>Sekretaris Bappeda</v>
      </c>
      <c r="H30" s="497"/>
      <c r="I30" s="497"/>
      <c r="J30" s="498"/>
      <c r="L30" s="33"/>
      <c r="M30" s="38"/>
      <c r="N30" s="38"/>
      <c r="O30" s="38"/>
      <c r="P30" s="38"/>
      <c r="Q30" s="38"/>
      <c r="R30" s="38"/>
      <c r="S30" s="38"/>
      <c r="T30" s="38" t="s">
        <v>247</v>
      </c>
      <c r="U30" s="34"/>
    </row>
    <row r="31" spans="1:21" ht="30" customHeight="1" x14ac:dyDescent="0.2">
      <c r="A31" s="29"/>
      <c r="B31" s="114" t="s">
        <v>72</v>
      </c>
      <c r="C31" s="495" t="s">
        <v>68</v>
      </c>
      <c r="D31" s="495"/>
      <c r="E31" s="495"/>
      <c r="F31" s="495"/>
      <c r="G31" s="496" t="str">
        <f>'DATA SKP'!E20</f>
        <v>Bappeda Kabupaten Pasuruan</v>
      </c>
      <c r="H31" s="497"/>
      <c r="I31" s="497"/>
      <c r="J31" s="498"/>
      <c r="L31" s="26"/>
      <c r="M31" s="27"/>
      <c r="N31" s="27"/>
      <c r="O31" s="27"/>
      <c r="P31" s="27"/>
      <c r="Q31" s="27"/>
      <c r="R31" s="27"/>
      <c r="S31" s="27"/>
      <c r="T31" s="27"/>
      <c r="U31" s="28"/>
    </row>
    <row r="32" spans="1:21" ht="30.75" customHeight="1" x14ac:dyDescent="0.2">
      <c r="A32" s="121"/>
      <c r="B32" s="115"/>
      <c r="C32" s="118"/>
      <c r="D32" s="118"/>
      <c r="E32" s="118"/>
      <c r="F32" s="118"/>
      <c r="G32" s="116"/>
      <c r="H32" s="116"/>
      <c r="I32" s="116"/>
      <c r="J32" s="116"/>
    </row>
    <row r="33" spans="1:21" ht="30" customHeight="1" x14ac:dyDescent="0.2">
      <c r="A33" s="35" t="s">
        <v>82</v>
      </c>
      <c r="B33" s="36" t="s">
        <v>89</v>
      </c>
      <c r="C33" s="36"/>
      <c r="D33" s="36"/>
      <c r="E33" s="36"/>
      <c r="F33" s="36"/>
      <c r="G33" s="36"/>
      <c r="H33" s="36"/>
      <c r="I33" s="36"/>
      <c r="J33" s="37"/>
      <c r="L33" s="35" t="s">
        <v>100</v>
      </c>
      <c r="M33" s="36" t="s">
        <v>92</v>
      </c>
      <c r="N33" s="36"/>
      <c r="O33" s="36"/>
      <c r="P33" s="36"/>
      <c r="Q33" s="36"/>
      <c r="R33" s="36"/>
      <c r="S33" s="36"/>
      <c r="T33" s="36"/>
      <c r="U33" s="37"/>
    </row>
    <row r="34" spans="1:21" x14ac:dyDescent="0.2">
      <c r="A34" s="33"/>
      <c r="B34" s="38"/>
      <c r="C34" s="38"/>
      <c r="D34" s="38"/>
      <c r="E34" s="38"/>
      <c r="F34" s="38"/>
      <c r="G34" s="38"/>
      <c r="H34" s="38"/>
      <c r="I34" s="38"/>
      <c r="J34" s="34"/>
      <c r="L34" s="33"/>
      <c r="M34" s="38"/>
      <c r="N34" s="38"/>
      <c r="O34" s="38"/>
      <c r="P34" s="38"/>
      <c r="Q34" s="38"/>
      <c r="R34" s="38"/>
      <c r="S34" s="38"/>
      <c r="T34" s="38"/>
      <c r="U34" s="34"/>
    </row>
    <row r="35" spans="1:21" x14ac:dyDescent="0.2">
      <c r="A35" s="33"/>
      <c r="B35" s="38"/>
      <c r="C35" s="38"/>
      <c r="D35" s="38"/>
      <c r="E35" s="38"/>
      <c r="F35" s="38"/>
      <c r="G35" s="38"/>
      <c r="H35" s="38"/>
      <c r="I35" s="38"/>
      <c r="J35" s="34"/>
      <c r="L35" s="33"/>
      <c r="M35" s="38"/>
      <c r="N35" s="38"/>
      <c r="O35" s="38"/>
      <c r="P35" s="38"/>
      <c r="Q35" s="38"/>
      <c r="R35" s="38"/>
      <c r="S35" s="38"/>
      <c r="T35" s="38"/>
      <c r="U35" s="34"/>
    </row>
    <row r="36" spans="1:21" x14ac:dyDescent="0.2">
      <c r="A36" s="33"/>
      <c r="B36" s="38"/>
      <c r="C36" s="38"/>
      <c r="D36" s="38"/>
      <c r="E36" s="38"/>
      <c r="F36" s="38"/>
      <c r="G36" s="38"/>
      <c r="H36" s="38"/>
      <c r="I36" s="38"/>
      <c r="J36" s="34"/>
      <c r="L36" s="33"/>
      <c r="M36" s="38"/>
      <c r="N36" s="38"/>
      <c r="O36" s="38"/>
      <c r="P36" s="38"/>
      <c r="Q36" s="38"/>
      <c r="R36" s="38"/>
      <c r="S36" s="38"/>
      <c r="T36" s="38"/>
      <c r="U36" s="34"/>
    </row>
    <row r="37" spans="1:21" x14ac:dyDescent="0.2">
      <c r="A37" s="33"/>
      <c r="B37" s="38"/>
      <c r="C37" s="38"/>
      <c r="D37" s="38"/>
      <c r="E37" s="38"/>
      <c r="F37" s="38"/>
      <c r="G37" s="38"/>
      <c r="H37" s="38"/>
      <c r="I37" s="38"/>
      <c r="J37" s="34"/>
      <c r="L37" s="33"/>
      <c r="M37" s="38"/>
      <c r="N37" s="38"/>
      <c r="O37" s="38"/>
      <c r="P37" s="38"/>
      <c r="Q37" s="38"/>
      <c r="R37" s="38"/>
      <c r="S37" s="38"/>
      <c r="T37" s="38"/>
      <c r="U37" s="34"/>
    </row>
    <row r="38" spans="1:21" x14ac:dyDescent="0.2">
      <c r="A38" s="33"/>
      <c r="B38" s="38"/>
      <c r="C38" s="38"/>
      <c r="D38" s="38"/>
      <c r="E38" s="38"/>
      <c r="F38" s="38"/>
      <c r="G38" s="38"/>
      <c r="H38" s="38"/>
      <c r="I38" s="38"/>
      <c r="J38" s="34"/>
      <c r="L38" s="33"/>
      <c r="M38" s="38"/>
      <c r="N38" s="38"/>
      <c r="O38" s="38"/>
      <c r="P38" s="38"/>
      <c r="Q38" s="38"/>
      <c r="R38" s="38"/>
      <c r="S38" s="38"/>
      <c r="T38" s="38"/>
      <c r="U38" s="34"/>
    </row>
    <row r="39" spans="1:21" x14ac:dyDescent="0.2">
      <c r="A39" s="33"/>
      <c r="B39" s="38"/>
      <c r="C39" s="38"/>
      <c r="D39" s="38"/>
      <c r="E39" s="38"/>
      <c r="F39" s="38"/>
      <c r="G39" s="38"/>
      <c r="H39" s="38"/>
      <c r="I39" s="38"/>
      <c r="J39" s="34"/>
      <c r="L39" s="33"/>
      <c r="M39" s="38"/>
      <c r="N39" s="38"/>
      <c r="O39" s="38"/>
      <c r="P39" s="38"/>
      <c r="Q39" s="38"/>
      <c r="R39" s="38"/>
      <c r="S39" s="38"/>
      <c r="T39" s="38"/>
      <c r="U39" s="34"/>
    </row>
    <row r="40" spans="1:21" x14ac:dyDescent="0.2">
      <c r="A40" s="33"/>
      <c r="B40" s="38"/>
      <c r="C40" s="38"/>
      <c r="D40" s="38"/>
      <c r="E40" s="38"/>
      <c r="F40" s="38"/>
      <c r="G40" s="38"/>
      <c r="H40" s="38"/>
      <c r="I40" s="38"/>
      <c r="J40" s="34"/>
      <c r="L40" s="33"/>
      <c r="M40" s="38"/>
      <c r="N40" s="38"/>
      <c r="O40" s="38"/>
      <c r="P40" s="38"/>
      <c r="Q40" s="38"/>
      <c r="R40" s="38"/>
      <c r="S40" s="38"/>
      <c r="T40" s="38"/>
      <c r="U40" s="34"/>
    </row>
    <row r="41" spans="1:21" x14ac:dyDescent="0.2">
      <c r="A41" s="33"/>
      <c r="B41" s="38"/>
      <c r="C41" s="38"/>
      <c r="D41" s="38"/>
      <c r="E41" s="38"/>
      <c r="F41" s="38"/>
      <c r="G41" s="38"/>
      <c r="H41" s="38"/>
      <c r="I41" s="38"/>
      <c r="J41" s="34"/>
      <c r="L41" s="33"/>
      <c r="M41" s="38"/>
      <c r="N41" s="38"/>
      <c r="O41" s="38"/>
      <c r="P41" s="38"/>
      <c r="Q41" s="38"/>
      <c r="R41" s="38"/>
      <c r="S41" s="38"/>
      <c r="T41" s="38"/>
      <c r="U41" s="34"/>
    </row>
    <row r="42" spans="1:21" x14ac:dyDescent="0.2">
      <c r="A42" s="33"/>
      <c r="B42" s="38"/>
      <c r="C42" s="38"/>
      <c r="D42" s="38"/>
      <c r="E42" s="38"/>
      <c r="F42" s="38"/>
      <c r="G42" s="38"/>
      <c r="H42" s="38"/>
      <c r="I42" s="38"/>
      <c r="J42" s="34"/>
      <c r="L42" s="33"/>
      <c r="M42" s="38"/>
      <c r="N42" s="38"/>
      <c r="O42" s="38"/>
      <c r="P42" s="38"/>
      <c r="Q42" s="38"/>
      <c r="R42" s="38"/>
      <c r="S42" s="38"/>
      <c r="T42" s="38"/>
      <c r="U42" s="34"/>
    </row>
    <row r="43" spans="1:21" x14ac:dyDescent="0.2">
      <c r="A43" s="33"/>
      <c r="B43" s="38"/>
      <c r="C43" s="38"/>
      <c r="D43" s="38"/>
      <c r="E43" s="38"/>
      <c r="F43" s="38"/>
      <c r="G43" s="38"/>
      <c r="H43" s="38"/>
      <c r="I43" s="38"/>
      <c r="J43" s="34"/>
      <c r="L43" s="33"/>
      <c r="M43" s="38"/>
      <c r="N43" s="38"/>
      <c r="O43" s="38"/>
      <c r="P43" s="38"/>
      <c r="Q43" s="38"/>
      <c r="R43" s="38"/>
      <c r="S43" s="38"/>
      <c r="T43" s="38"/>
      <c r="U43" s="34"/>
    </row>
    <row r="44" spans="1:21" x14ac:dyDescent="0.2">
      <c r="A44" s="33"/>
      <c r="B44" s="38"/>
      <c r="C44" s="38"/>
      <c r="D44" s="38"/>
      <c r="E44" s="38"/>
      <c r="F44" s="38"/>
      <c r="G44" s="38"/>
      <c r="H44" s="38"/>
      <c r="I44" s="38"/>
      <c r="J44" s="34"/>
      <c r="L44" s="33"/>
      <c r="M44" s="38"/>
      <c r="N44" s="38"/>
      <c r="O44" s="38"/>
      <c r="P44" s="38"/>
      <c r="Q44" s="38"/>
      <c r="R44" s="38"/>
      <c r="S44" s="38"/>
      <c r="T44" s="38"/>
      <c r="U44" s="34"/>
    </row>
    <row r="45" spans="1:21" x14ac:dyDescent="0.2">
      <c r="A45" s="33"/>
      <c r="B45" s="38"/>
      <c r="C45" s="38"/>
      <c r="D45" s="38"/>
      <c r="E45" s="38"/>
      <c r="F45" s="38"/>
      <c r="G45" s="38"/>
      <c r="H45" s="38"/>
      <c r="I45" s="38"/>
      <c r="J45" s="34"/>
      <c r="L45" s="33"/>
      <c r="M45" s="38"/>
      <c r="N45" s="38"/>
      <c r="O45" s="38"/>
      <c r="P45" s="38"/>
      <c r="Q45" s="38"/>
      <c r="R45" s="38"/>
      <c r="S45" s="38"/>
      <c r="T45" s="38"/>
      <c r="U45" s="34"/>
    </row>
    <row r="46" spans="1:21" x14ac:dyDescent="0.2">
      <c r="A46" s="33"/>
      <c r="B46" s="38"/>
      <c r="C46" s="38"/>
      <c r="D46" s="38"/>
      <c r="E46" s="38"/>
      <c r="F46" s="38"/>
      <c r="G46" s="38"/>
      <c r="H46" s="38"/>
      <c r="I46" s="38"/>
      <c r="J46" s="34"/>
      <c r="L46" s="33"/>
      <c r="M46" s="38"/>
      <c r="N46" s="38"/>
      <c r="O46" s="38"/>
      <c r="P46" s="38"/>
      <c r="Q46" s="38"/>
      <c r="R46" s="38"/>
      <c r="S46" s="38"/>
      <c r="T46" s="38"/>
      <c r="U46" s="34"/>
    </row>
    <row r="47" spans="1:21" x14ac:dyDescent="0.2">
      <c r="A47" s="33"/>
      <c r="B47" s="38"/>
      <c r="C47" s="38"/>
      <c r="D47" s="38"/>
      <c r="E47" s="38"/>
      <c r="F47" s="38"/>
      <c r="G47" s="38"/>
      <c r="H47" s="38"/>
      <c r="I47" s="38"/>
      <c r="J47" s="34"/>
      <c r="L47" s="33"/>
      <c r="M47" s="38"/>
      <c r="N47" s="38"/>
      <c r="O47" s="38"/>
      <c r="P47" s="38"/>
      <c r="Q47" s="38"/>
      <c r="R47" s="38"/>
      <c r="S47" s="38"/>
      <c r="T47" s="38"/>
      <c r="U47" s="34"/>
    </row>
    <row r="48" spans="1:21" x14ac:dyDescent="0.2">
      <c r="A48" s="33"/>
      <c r="B48" s="38"/>
      <c r="C48" s="38"/>
      <c r="D48" s="38"/>
      <c r="E48" s="38"/>
      <c r="F48" s="38"/>
      <c r="G48" s="38"/>
      <c r="H48" s="38"/>
      <c r="I48" s="38"/>
      <c r="J48" s="34"/>
      <c r="L48" s="33"/>
      <c r="M48" s="38"/>
      <c r="N48" s="38"/>
      <c r="O48" s="38"/>
      <c r="P48" s="38"/>
      <c r="Q48" s="38"/>
      <c r="R48" s="38"/>
      <c r="S48" s="38"/>
      <c r="T48" s="38"/>
      <c r="U48" s="34"/>
    </row>
    <row r="49" spans="1:21" x14ac:dyDescent="0.2">
      <c r="A49" s="33"/>
      <c r="B49" s="38"/>
      <c r="C49" s="38"/>
      <c r="D49" s="38"/>
      <c r="E49" s="38"/>
      <c r="F49" s="38"/>
      <c r="G49" s="38"/>
      <c r="H49" s="38"/>
      <c r="I49" s="38"/>
      <c r="J49" s="34"/>
      <c r="L49" s="26"/>
      <c r="M49" s="27"/>
      <c r="N49" s="27"/>
      <c r="O49" s="27"/>
      <c r="P49" s="27"/>
      <c r="Q49" s="27"/>
      <c r="R49" s="27"/>
      <c r="S49" s="27"/>
      <c r="T49" s="27"/>
      <c r="U49" s="28"/>
    </row>
    <row r="50" spans="1:21" x14ac:dyDescent="0.2">
      <c r="A50" s="33"/>
      <c r="B50" s="38"/>
      <c r="C50" s="38"/>
      <c r="D50" s="38"/>
      <c r="E50" s="38"/>
      <c r="F50" s="38"/>
      <c r="G50" s="38"/>
      <c r="H50" s="38"/>
      <c r="I50" s="38"/>
      <c r="J50" s="34"/>
      <c r="L50" s="35"/>
      <c r="M50" s="36"/>
      <c r="N50" s="36"/>
      <c r="O50" s="36"/>
      <c r="P50" s="36"/>
      <c r="Q50" s="36"/>
      <c r="R50" s="39" t="s">
        <v>98</v>
      </c>
      <c r="S50" s="36" t="s">
        <v>248</v>
      </c>
      <c r="T50" s="36"/>
      <c r="U50" s="37"/>
    </row>
    <row r="51" spans="1:21" x14ac:dyDescent="0.2">
      <c r="A51" s="33"/>
      <c r="B51" s="38"/>
      <c r="C51" s="38"/>
      <c r="D51" s="38"/>
      <c r="E51" s="38"/>
      <c r="F51" s="38"/>
      <c r="G51" s="38"/>
      <c r="H51" s="38"/>
      <c r="I51" s="38"/>
      <c r="J51" s="34"/>
      <c r="L51" s="33"/>
      <c r="M51" s="38"/>
      <c r="N51" s="38"/>
      <c r="O51" s="38"/>
      <c r="P51" s="38"/>
      <c r="Q51" s="38"/>
      <c r="R51" s="38"/>
      <c r="S51" s="499" t="s">
        <v>73</v>
      </c>
      <c r="T51" s="499"/>
      <c r="U51" s="501"/>
    </row>
    <row r="52" spans="1:21" x14ac:dyDescent="0.2">
      <c r="A52" s="33"/>
      <c r="B52" s="38"/>
      <c r="C52" s="38"/>
      <c r="D52" s="38"/>
      <c r="E52" s="38"/>
      <c r="F52" s="38"/>
      <c r="G52" s="38"/>
      <c r="H52" s="38"/>
      <c r="I52" s="38"/>
      <c r="J52" s="34"/>
      <c r="L52" s="33"/>
      <c r="M52" s="38"/>
      <c r="N52" s="38"/>
      <c r="O52" s="38"/>
      <c r="P52" s="38"/>
      <c r="Q52" s="38"/>
      <c r="R52" s="38"/>
      <c r="S52" s="38"/>
      <c r="T52" s="38"/>
      <c r="U52" s="34"/>
    </row>
    <row r="53" spans="1:21" x14ac:dyDescent="0.2">
      <c r="A53" s="33"/>
      <c r="B53" s="38"/>
      <c r="C53" s="38"/>
      <c r="D53" s="38"/>
      <c r="E53" s="38"/>
      <c r="F53" s="38"/>
      <c r="G53" s="38"/>
      <c r="H53" s="38"/>
      <c r="I53" s="38"/>
      <c r="J53" s="34"/>
      <c r="L53" s="33"/>
      <c r="M53" s="38"/>
      <c r="N53" s="38"/>
      <c r="O53" s="38"/>
      <c r="P53" s="38"/>
      <c r="Q53" s="38"/>
      <c r="R53" s="38"/>
      <c r="S53" s="38"/>
      <c r="T53" s="38"/>
      <c r="U53" s="34"/>
    </row>
    <row r="54" spans="1:21" x14ac:dyDescent="0.2">
      <c r="A54" s="33"/>
      <c r="B54" s="38"/>
      <c r="C54" s="38"/>
      <c r="D54" s="38"/>
      <c r="E54" s="38"/>
      <c r="F54" s="38"/>
      <c r="G54" s="38"/>
      <c r="H54" s="38"/>
      <c r="I54" s="38" t="s">
        <v>247</v>
      </c>
      <c r="J54" s="34"/>
      <c r="L54" s="33"/>
      <c r="M54" s="38"/>
      <c r="N54" s="38"/>
      <c r="O54" s="38"/>
      <c r="P54" s="38"/>
      <c r="Q54" s="38"/>
      <c r="R54" s="38"/>
      <c r="S54" s="38"/>
      <c r="T54" s="38"/>
      <c r="U54" s="34"/>
    </row>
    <row r="55" spans="1:21" x14ac:dyDescent="0.2">
      <c r="A55" s="26"/>
      <c r="B55" s="27"/>
      <c r="C55" s="27"/>
      <c r="D55" s="27"/>
      <c r="E55" s="27"/>
      <c r="F55" s="27"/>
      <c r="G55" s="27"/>
      <c r="H55" s="27"/>
      <c r="I55" s="27"/>
      <c r="J55" s="28"/>
      <c r="L55" s="33"/>
      <c r="M55" s="38"/>
      <c r="N55" s="38"/>
      <c r="O55" s="38"/>
      <c r="P55" s="38"/>
      <c r="Q55" s="38"/>
      <c r="R55" s="38"/>
      <c r="S55" s="38"/>
      <c r="T55" s="38"/>
      <c r="U55" s="34"/>
    </row>
    <row r="56" spans="1:21" ht="26.25" customHeight="1" x14ac:dyDescent="0.2">
      <c r="A56" s="35" t="s">
        <v>101</v>
      </c>
      <c r="B56" s="36" t="s">
        <v>90</v>
      </c>
      <c r="C56" s="36"/>
      <c r="D56" s="36"/>
      <c r="E56" s="36"/>
      <c r="F56" s="36"/>
      <c r="G56" s="36"/>
      <c r="H56" s="36"/>
      <c r="I56" s="36"/>
      <c r="J56" s="37"/>
      <c r="L56" s="33"/>
      <c r="M56" s="38"/>
      <c r="N56" s="38"/>
      <c r="O56" s="38"/>
      <c r="P56" s="38"/>
      <c r="Q56" s="38"/>
      <c r="R56" s="38"/>
      <c r="S56" s="550" t="str">
        <f>G21</f>
        <v>ANDRY ANTHONY PIERIS, SE</v>
      </c>
      <c r="T56" s="550"/>
      <c r="U56" s="551"/>
    </row>
    <row r="57" spans="1:21" x14ac:dyDescent="0.2">
      <c r="A57" s="33"/>
      <c r="B57" s="38" t="s">
        <v>91</v>
      </c>
      <c r="C57" s="38"/>
      <c r="D57" s="38"/>
      <c r="E57" s="38"/>
      <c r="F57" s="38"/>
      <c r="G57" s="38"/>
      <c r="H57" s="38"/>
      <c r="I57" s="38"/>
      <c r="J57" s="34"/>
      <c r="L57" s="33"/>
      <c r="M57" s="38"/>
      <c r="N57" s="38"/>
      <c r="O57" s="38"/>
      <c r="P57" s="38"/>
      <c r="Q57" s="38"/>
      <c r="R57" s="38"/>
      <c r="S57" s="122" t="s">
        <v>240</v>
      </c>
      <c r="T57" s="38" t="str">
        <f>G22</f>
        <v>19740720 200801 1 015</v>
      </c>
      <c r="U57" s="34"/>
    </row>
    <row r="58" spans="1:21" x14ac:dyDescent="0.2">
      <c r="A58" s="33"/>
      <c r="B58" s="38"/>
      <c r="C58" s="38"/>
      <c r="D58" s="38"/>
      <c r="E58" s="38"/>
      <c r="F58" s="38"/>
      <c r="G58" s="38"/>
      <c r="H58" s="38"/>
      <c r="I58" s="38"/>
      <c r="J58" s="34"/>
      <c r="L58" s="33"/>
      <c r="M58" s="38"/>
      <c r="N58" s="38"/>
      <c r="O58" s="38"/>
      <c r="P58" s="38"/>
      <c r="Q58" s="38"/>
      <c r="R58" s="38"/>
      <c r="S58" s="38"/>
      <c r="T58" s="38"/>
      <c r="U58" s="34"/>
    </row>
    <row r="59" spans="1:21" x14ac:dyDescent="0.2">
      <c r="A59" s="33"/>
      <c r="B59" s="38"/>
      <c r="C59" s="38"/>
      <c r="D59" s="38"/>
      <c r="E59" s="38"/>
      <c r="F59" s="38"/>
      <c r="G59" s="38"/>
      <c r="H59" s="38"/>
      <c r="I59" s="38"/>
      <c r="J59" s="34"/>
      <c r="L59" s="33" t="s">
        <v>99</v>
      </c>
      <c r="M59" s="421" t="s">
        <v>249</v>
      </c>
      <c r="N59" s="421"/>
      <c r="O59" s="421"/>
      <c r="P59" s="421"/>
      <c r="Q59" s="421"/>
      <c r="R59" s="552"/>
      <c r="S59" s="38"/>
      <c r="T59" s="38"/>
      <c r="U59" s="34"/>
    </row>
    <row r="60" spans="1:21" x14ac:dyDescent="0.2">
      <c r="A60" s="33"/>
      <c r="B60" s="38"/>
      <c r="C60" s="38"/>
      <c r="D60" s="38"/>
      <c r="E60" s="38"/>
      <c r="F60" s="38"/>
      <c r="G60" s="38"/>
      <c r="H60" s="38"/>
      <c r="I60" s="38"/>
      <c r="J60" s="34"/>
      <c r="L60" s="33"/>
      <c r="M60" s="499" t="s">
        <v>93</v>
      </c>
      <c r="N60" s="499"/>
      <c r="O60" s="499"/>
      <c r="P60" s="499"/>
      <c r="Q60" s="499"/>
      <c r="R60" s="38"/>
      <c r="S60" s="38"/>
      <c r="T60" s="38"/>
      <c r="U60" s="34"/>
    </row>
    <row r="61" spans="1:21" x14ac:dyDescent="0.2">
      <c r="A61" s="33"/>
      <c r="B61" s="38"/>
      <c r="C61" s="38"/>
      <c r="D61" s="38"/>
      <c r="E61" s="38"/>
      <c r="F61" s="38"/>
      <c r="G61" s="38"/>
      <c r="H61" s="38"/>
      <c r="I61" s="38"/>
      <c r="J61" s="34"/>
      <c r="L61" s="33"/>
      <c r="M61" s="499" t="s">
        <v>94</v>
      </c>
      <c r="N61" s="499"/>
      <c r="O61" s="499"/>
      <c r="P61" s="499"/>
      <c r="Q61" s="499"/>
      <c r="R61" s="38"/>
      <c r="S61" s="38"/>
      <c r="T61" s="38"/>
      <c r="U61" s="34"/>
    </row>
    <row r="62" spans="1:21" x14ac:dyDescent="0.2">
      <c r="A62" s="33"/>
      <c r="B62" s="38"/>
      <c r="C62" s="38"/>
      <c r="D62" s="38"/>
      <c r="E62" s="38"/>
      <c r="F62" s="38"/>
      <c r="G62" s="38"/>
      <c r="H62" s="38"/>
      <c r="I62" s="38"/>
      <c r="J62" s="34"/>
      <c r="L62" s="33"/>
      <c r="M62" s="38"/>
      <c r="N62" s="38"/>
      <c r="O62" s="38"/>
      <c r="P62" s="38"/>
      <c r="Q62" s="38"/>
      <c r="R62" s="38"/>
      <c r="S62" s="38"/>
      <c r="T62" s="38"/>
      <c r="U62" s="34"/>
    </row>
    <row r="63" spans="1:21" x14ac:dyDescent="0.2">
      <c r="A63" s="33"/>
      <c r="B63" s="38"/>
      <c r="C63" s="38"/>
      <c r="D63" s="38"/>
      <c r="E63" s="38"/>
      <c r="F63" s="38"/>
      <c r="G63" s="38"/>
      <c r="H63" s="38"/>
      <c r="I63" s="38"/>
      <c r="J63" s="34"/>
      <c r="L63" s="33"/>
      <c r="M63" s="38"/>
      <c r="N63" s="38"/>
      <c r="O63" s="38"/>
      <c r="P63" s="38"/>
      <c r="Q63" s="38"/>
      <c r="R63" s="38"/>
      <c r="S63" s="38"/>
      <c r="T63" s="38"/>
      <c r="U63" s="34"/>
    </row>
    <row r="64" spans="1:21" x14ac:dyDescent="0.2">
      <c r="A64" s="33"/>
      <c r="B64" s="38"/>
      <c r="C64" s="38"/>
      <c r="D64" s="38"/>
      <c r="E64" s="38"/>
      <c r="F64" s="38"/>
      <c r="G64" s="38"/>
      <c r="H64" s="38"/>
      <c r="I64" s="38"/>
      <c r="J64" s="34"/>
      <c r="L64" s="33"/>
      <c r="M64" s="38"/>
      <c r="N64" s="38"/>
      <c r="O64" s="38"/>
      <c r="P64" s="38"/>
      <c r="Q64" s="38"/>
      <c r="R64" s="38"/>
      <c r="S64" s="38"/>
      <c r="T64" s="38"/>
      <c r="U64" s="34"/>
    </row>
    <row r="65" spans="1:21" x14ac:dyDescent="0.2">
      <c r="A65" s="33"/>
      <c r="B65" s="38"/>
      <c r="C65" s="38"/>
      <c r="D65" s="38"/>
      <c r="E65" s="38"/>
      <c r="F65" s="38"/>
      <c r="G65" s="38"/>
      <c r="H65" s="38"/>
      <c r="I65" s="38"/>
      <c r="J65" s="34"/>
      <c r="L65" s="33"/>
      <c r="M65" s="38"/>
      <c r="N65" s="38"/>
      <c r="O65" s="38"/>
      <c r="P65" s="38"/>
      <c r="Q65" s="38"/>
      <c r="R65" s="38"/>
      <c r="S65" s="38"/>
      <c r="T65" s="38"/>
      <c r="U65" s="34"/>
    </row>
    <row r="66" spans="1:21" x14ac:dyDescent="0.2">
      <c r="A66" s="33"/>
      <c r="B66" s="38"/>
      <c r="C66" s="38"/>
      <c r="D66" s="38"/>
      <c r="E66" s="38"/>
      <c r="F66" s="38"/>
      <c r="G66" s="38"/>
      <c r="H66" s="38"/>
      <c r="I66" s="38"/>
      <c r="J66" s="34"/>
      <c r="L66" s="33"/>
      <c r="M66" s="550" t="str">
        <f>G15</f>
        <v>NANANG BUDI PRASETIYO</v>
      </c>
      <c r="N66" s="550"/>
      <c r="O66" s="550"/>
      <c r="P66" s="550"/>
      <c r="Q66" s="550"/>
      <c r="R66" s="38"/>
      <c r="S66" s="38"/>
      <c r="T66" s="38"/>
      <c r="U66" s="34"/>
    </row>
    <row r="67" spans="1:21" x14ac:dyDescent="0.2">
      <c r="A67" s="33"/>
      <c r="B67" s="38"/>
      <c r="C67" s="38"/>
      <c r="D67" s="38"/>
      <c r="E67" s="38"/>
      <c r="F67" s="38"/>
      <c r="G67" s="38"/>
      <c r="H67" s="38"/>
      <c r="I67" s="38"/>
      <c r="J67" s="34"/>
      <c r="L67" s="33"/>
      <c r="N67" s="38" t="s">
        <v>241</v>
      </c>
      <c r="O67" s="38" t="str">
        <f>G16</f>
        <v>19770829 200701 1 003</v>
      </c>
      <c r="P67" s="38"/>
      <c r="Q67" s="38"/>
      <c r="R67" s="38"/>
      <c r="S67" s="38"/>
      <c r="T67" s="38"/>
      <c r="U67" s="34"/>
    </row>
    <row r="68" spans="1:21" x14ac:dyDescent="0.2">
      <c r="A68" s="33"/>
      <c r="B68" s="38"/>
      <c r="C68" s="38"/>
      <c r="D68" s="38"/>
      <c r="E68" s="38"/>
      <c r="F68" s="38"/>
      <c r="G68" s="38"/>
      <c r="H68" s="38"/>
      <c r="I68" s="38"/>
      <c r="J68" s="34"/>
      <c r="L68" s="33"/>
      <c r="M68" s="38"/>
      <c r="N68" s="38"/>
      <c r="O68" s="38"/>
      <c r="P68" s="38"/>
      <c r="Q68" s="38"/>
      <c r="R68" s="38"/>
      <c r="S68" s="38"/>
      <c r="T68" s="38"/>
      <c r="U68" s="34"/>
    </row>
    <row r="69" spans="1:21" x14ac:dyDescent="0.2">
      <c r="A69" s="33"/>
      <c r="B69" s="38"/>
      <c r="C69" s="38"/>
      <c r="D69" s="38"/>
      <c r="E69" s="38"/>
      <c r="F69" s="38"/>
      <c r="G69" s="38"/>
      <c r="H69" s="38"/>
      <c r="I69" s="38"/>
      <c r="J69" s="34"/>
      <c r="L69" s="33"/>
      <c r="M69" s="38"/>
      <c r="N69" s="38"/>
      <c r="O69" s="38"/>
      <c r="P69" s="38"/>
      <c r="Q69" s="38"/>
      <c r="R69" s="40" t="s">
        <v>97</v>
      </c>
      <c r="S69" s="38" t="s">
        <v>250</v>
      </c>
      <c r="T69" s="38"/>
      <c r="U69" s="34"/>
    </row>
    <row r="70" spans="1:21" x14ac:dyDescent="0.2">
      <c r="A70" s="33"/>
      <c r="B70" s="38"/>
      <c r="C70" s="38"/>
      <c r="D70" s="38"/>
      <c r="E70" s="38"/>
      <c r="F70" s="38"/>
      <c r="G70" s="38"/>
      <c r="H70" s="38"/>
      <c r="I70" s="38"/>
      <c r="J70" s="34"/>
      <c r="L70" s="33"/>
      <c r="M70" s="38"/>
      <c r="N70" s="38"/>
      <c r="O70" s="38"/>
      <c r="P70" s="38"/>
      <c r="Q70" s="38"/>
      <c r="R70" s="38"/>
      <c r="S70" s="499" t="s">
        <v>95</v>
      </c>
      <c r="T70" s="499"/>
      <c r="U70" s="501"/>
    </row>
    <row r="71" spans="1:21" x14ac:dyDescent="0.2">
      <c r="A71" s="33"/>
      <c r="B71" s="38"/>
      <c r="C71" s="38"/>
      <c r="D71" s="38"/>
      <c r="E71" s="38"/>
      <c r="F71" s="38"/>
      <c r="G71" s="38"/>
      <c r="H71" s="38"/>
      <c r="I71" s="38"/>
      <c r="J71" s="34"/>
      <c r="L71" s="33"/>
      <c r="M71" s="38"/>
      <c r="N71" s="38"/>
      <c r="O71" s="38"/>
      <c r="P71" s="38"/>
      <c r="Q71" s="38"/>
      <c r="R71" s="38"/>
      <c r="S71" s="38"/>
      <c r="T71" s="38"/>
      <c r="U71" s="34"/>
    </row>
    <row r="72" spans="1:21" x14ac:dyDescent="0.2">
      <c r="A72" s="33"/>
      <c r="B72" s="38"/>
      <c r="C72" s="38"/>
      <c r="D72" s="38"/>
      <c r="E72" s="38"/>
      <c r="F72" s="38"/>
      <c r="G72" s="38"/>
      <c r="H72" s="38"/>
      <c r="I72" s="38"/>
      <c r="J72" s="34"/>
      <c r="L72" s="33"/>
      <c r="M72" s="38"/>
      <c r="N72" s="38"/>
      <c r="O72" s="38"/>
      <c r="P72" s="38"/>
      <c r="Q72" s="38"/>
      <c r="R72" s="38"/>
      <c r="S72" s="38"/>
      <c r="T72" s="38"/>
      <c r="U72" s="34"/>
    </row>
    <row r="73" spans="1:21" x14ac:dyDescent="0.2">
      <c r="A73" s="33"/>
      <c r="B73" s="38"/>
      <c r="C73" s="38"/>
      <c r="D73" s="38"/>
      <c r="E73" s="38"/>
      <c r="F73" s="38"/>
      <c r="G73" s="38"/>
      <c r="H73" s="38"/>
      <c r="I73" s="38"/>
      <c r="J73" s="34"/>
      <c r="L73" s="33"/>
      <c r="M73" s="38"/>
      <c r="N73" s="38"/>
      <c r="O73" s="38"/>
      <c r="P73" s="38"/>
      <c r="Q73" s="38"/>
      <c r="R73" s="38"/>
      <c r="S73" s="38"/>
      <c r="T73" s="38"/>
      <c r="U73" s="34"/>
    </row>
    <row r="74" spans="1:21" x14ac:dyDescent="0.2">
      <c r="A74" s="33"/>
      <c r="B74" s="38"/>
      <c r="C74" s="38"/>
      <c r="D74" s="38"/>
      <c r="E74" s="38"/>
      <c r="F74" s="38"/>
      <c r="G74" s="38"/>
      <c r="H74" s="38"/>
      <c r="I74" s="38"/>
      <c r="J74" s="34"/>
      <c r="L74" s="33"/>
      <c r="M74" s="38"/>
      <c r="N74" s="38"/>
      <c r="O74" s="38"/>
      <c r="P74" s="38"/>
      <c r="Q74" s="38"/>
      <c r="R74" s="38"/>
      <c r="S74" s="38"/>
      <c r="T74" s="38"/>
      <c r="U74" s="34"/>
    </row>
    <row r="75" spans="1:21" x14ac:dyDescent="0.2">
      <c r="A75" s="33"/>
      <c r="B75" s="38"/>
      <c r="C75" s="38"/>
      <c r="D75" s="38"/>
      <c r="E75" s="38"/>
      <c r="F75" s="38"/>
      <c r="G75" s="38"/>
      <c r="H75" s="38"/>
      <c r="I75" s="38"/>
      <c r="J75" s="34"/>
      <c r="L75" s="33"/>
      <c r="M75" s="38"/>
      <c r="N75" s="38"/>
      <c r="O75" s="38"/>
      <c r="P75" s="38"/>
      <c r="Q75" s="38"/>
      <c r="R75" s="38"/>
      <c r="S75" s="550" t="str">
        <f>G27</f>
        <v>Drs. MAHBUB DJUNAIDI, M.Si</v>
      </c>
      <c r="T75" s="550"/>
      <c r="U75" s="551"/>
    </row>
    <row r="76" spans="1:21" x14ac:dyDescent="0.2">
      <c r="A76" s="33"/>
      <c r="B76" s="38"/>
      <c r="C76" s="38"/>
      <c r="D76" s="38"/>
      <c r="E76" s="38"/>
      <c r="F76" s="38"/>
      <c r="G76" s="38"/>
      <c r="H76" s="38"/>
      <c r="I76" s="38"/>
      <c r="J76" s="34"/>
      <c r="L76" s="33"/>
      <c r="M76" s="38"/>
      <c r="N76" s="38"/>
      <c r="O76" s="38"/>
      <c r="P76" s="38"/>
      <c r="Q76" s="38"/>
      <c r="R76" s="38"/>
      <c r="S76" s="122" t="s">
        <v>240</v>
      </c>
      <c r="T76" s="38" t="str">
        <f>G28</f>
        <v>19651002 199312 1 002</v>
      </c>
      <c r="U76" s="34"/>
    </row>
    <row r="77" spans="1:21" x14ac:dyDescent="0.2">
      <c r="A77" s="33"/>
      <c r="B77" s="38"/>
      <c r="C77" s="38"/>
      <c r="D77" s="38"/>
      <c r="E77" s="38"/>
      <c r="F77" s="38"/>
      <c r="G77" s="38"/>
      <c r="H77" s="38"/>
      <c r="I77" s="38" t="s">
        <v>247</v>
      </c>
      <c r="J77" s="34"/>
      <c r="L77" s="7"/>
      <c r="M77" s="9"/>
      <c r="N77" s="9"/>
      <c r="O77" s="9"/>
      <c r="P77" s="9"/>
      <c r="Q77" s="9"/>
      <c r="R77" s="9"/>
      <c r="S77" s="9"/>
      <c r="T77" s="9"/>
      <c r="U77" s="10"/>
    </row>
    <row r="78" spans="1:21" x14ac:dyDescent="0.2">
      <c r="A78" s="26"/>
      <c r="B78" s="27"/>
      <c r="C78" s="27"/>
      <c r="D78" s="27"/>
      <c r="E78" s="27"/>
      <c r="F78" s="27"/>
      <c r="G78" s="27"/>
      <c r="H78" s="27"/>
      <c r="I78" s="27"/>
      <c r="J78" s="28"/>
      <c r="L78" s="8"/>
      <c r="M78" s="13"/>
      <c r="N78" s="13"/>
      <c r="O78" s="13"/>
      <c r="P78" s="13"/>
      <c r="Q78" s="13"/>
      <c r="R78" s="13"/>
      <c r="S78" s="13"/>
      <c r="T78" s="13"/>
      <c r="U78" s="11"/>
    </row>
    <row r="79" spans="1:21" x14ac:dyDescent="0.2">
      <c r="A79" s="121"/>
      <c r="B79" s="121"/>
      <c r="C79" s="121"/>
      <c r="D79" s="121"/>
      <c r="E79" s="121"/>
      <c r="F79" s="121"/>
      <c r="G79" s="121"/>
      <c r="H79" s="121"/>
      <c r="I79" s="121"/>
      <c r="J79" s="121"/>
    </row>
    <row r="80" spans="1:2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</row>
    <row r="81" spans="1:10" x14ac:dyDescent="0.2">
      <c r="A81" s="38"/>
      <c r="B81" s="38"/>
      <c r="C81" s="38"/>
      <c r="D81" s="38"/>
      <c r="E81" s="38"/>
      <c r="F81" s="38"/>
      <c r="G81" s="38"/>
      <c r="H81" s="38"/>
      <c r="I81" s="38"/>
      <c r="J81" s="38"/>
    </row>
    <row r="82" spans="1:10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</row>
    <row r="83" spans="1:10" x14ac:dyDescent="0.2">
      <c r="A83" s="38"/>
      <c r="B83" s="38"/>
      <c r="C83" s="38"/>
      <c r="D83" s="38"/>
      <c r="E83" s="38"/>
      <c r="F83" s="38"/>
      <c r="G83" s="38"/>
      <c r="H83" s="38"/>
      <c r="I83" s="38"/>
      <c r="J83" s="38"/>
    </row>
    <row r="84" spans="1:10" x14ac:dyDescent="0.2">
      <c r="A84" s="38"/>
      <c r="B84" s="38"/>
      <c r="C84" s="38"/>
      <c r="D84" s="38"/>
      <c r="E84" s="38"/>
      <c r="F84" s="38"/>
      <c r="G84" s="38"/>
      <c r="H84" s="38"/>
      <c r="I84" s="38"/>
      <c r="J84" s="38"/>
    </row>
    <row r="85" spans="1:10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 spans="1:10" ht="30" customHeight="1" x14ac:dyDescent="0.2"/>
    <row r="103" ht="30" customHeight="1" x14ac:dyDescent="0.2"/>
  </sheetData>
  <mergeCells count="62">
    <mergeCell ref="C21:F21"/>
    <mergeCell ref="G21:J21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B14:J14"/>
    <mergeCell ref="A7:J7"/>
    <mergeCell ref="A8:J8"/>
    <mergeCell ref="A10:J10"/>
    <mergeCell ref="H11:J11"/>
    <mergeCell ref="H12:J12"/>
    <mergeCell ref="C28:F28"/>
    <mergeCell ref="G28:J28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9:F29"/>
    <mergeCell ref="G29:J29"/>
    <mergeCell ref="C30:F30"/>
    <mergeCell ref="G30:J30"/>
    <mergeCell ref="C31:F31"/>
    <mergeCell ref="G31:J31"/>
    <mergeCell ref="M66:Q66"/>
    <mergeCell ref="S70:U70"/>
    <mergeCell ref="S75:U75"/>
    <mergeCell ref="M59:R59"/>
    <mergeCell ref="S51:U51"/>
    <mergeCell ref="S56:U56"/>
    <mergeCell ref="M60:Q60"/>
    <mergeCell ref="M61:Q61"/>
    <mergeCell ref="U3:U4"/>
    <mergeCell ref="M5:M13"/>
    <mergeCell ref="N5:O13"/>
    <mergeCell ref="Q10:R10"/>
    <mergeCell ref="P12:R12"/>
    <mergeCell ref="Q6:R6"/>
    <mergeCell ref="Q7:R7"/>
    <mergeCell ref="Q8:R8"/>
    <mergeCell ref="Q9:R9"/>
    <mergeCell ref="P11:R11"/>
    <mergeCell ref="M2:T2"/>
    <mergeCell ref="L14:T15"/>
    <mergeCell ref="M3:M4"/>
    <mergeCell ref="N3:R4"/>
    <mergeCell ref="S3:S4"/>
    <mergeCell ref="T3:T4"/>
  </mergeCells>
  <printOptions horizontalCentered="1"/>
  <pageMargins left="0.98425196850393704" right="0.59055118110236227" top="0.59055118110236227" bottom="0.59055118110236227" header="0.31496062992125984" footer="0.31496062992125984"/>
  <pageSetup paperSize="8" orientation="landscape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D11" sqref="D11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554" t="s">
        <v>112</v>
      </c>
      <c r="B1" s="554"/>
      <c r="C1" s="554"/>
      <c r="D1" s="554"/>
      <c r="E1" s="554"/>
    </row>
    <row r="2" spans="1:5" ht="23.25" x14ac:dyDescent="0.35">
      <c r="A2" s="79"/>
      <c r="B2" s="79"/>
      <c r="C2" s="79"/>
      <c r="D2" s="79"/>
      <c r="E2" s="79"/>
    </row>
    <row r="3" spans="1:5" ht="15" x14ac:dyDescent="0.2">
      <c r="A3" s="555" t="s">
        <v>113</v>
      </c>
      <c r="B3" s="555"/>
      <c r="C3" s="555"/>
      <c r="D3" s="555"/>
      <c r="E3" s="555"/>
    </row>
    <row r="4" spans="1:5" ht="13.5" thickBot="1" x14ac:dyDescent="0.25"/>
    <row r="5" spans="1:5" ht="13.5" thickTop="1" x14ac:dyDescent="0.2">
      <c r="A5" s="80" t="s">
        <v>114</v>
      </c>
      <c r="B5" s="80" t="s">
        <v>115</v>
      </c>
      <c r="C5" s="80" t="s">
        <v>116</v>
      </c>
      <c r="D5" s="81" t="s">
        <v>117</v>
      </c>
      <c r="E5" s="80" t="s">
        <v>5</v>
      </c>
    </row>
    <row r="6" spans="1:5" x14ac:dyDescent="0.2">
      <c r="A6" s="82">
        <v>1</v>
      </c>
      <c r="B6" s="83" t="s">
        <v>118</v>
      </c>
      <c r="C6" s="84" t="s">
        <v>119</v>
      </c>
      <c r="D6" s="85" t="s">
        <v>120</v>
      </c>
      <c r="E6" s="85" t="s">
        <v>121</v>
      </c>
    </row>
    <row r="7" spans="1:5" x14ac:dyDescent="0.2">
      <c r="A7" s="86">
        <v>2</v>
      </c>
      <c r="B7" s="87" t="s">
        <v>122</v>
      </c>
      <c r="C7" s="86" t="s">
        <v>123</v>
      </c>
      <c r="D7" s="87" t="s">
        <v>124</v>
      </c>
      <c r="E7" s="87" t="s">
        <v>125</v>
      </c>
    </row>
    <row r="8" spans="1:5" x14ac:dyDescent="0.2">
      <c r="A8" s="88">
        <v>3</v>
      </c>
      <c r="B8" s="89" t="s">
        <v>126</v>
      </c>
      <c r="C8" s="86" t="s">
        <v>127</v>
      </c>
      <c r="D8" s="90" t="s">
        <v>128</v>
      </c>
      <c r="E8" s="90" t="s">
        <v>129</v>
      </c>
    </row>
    <row r="9" spans="1:5" x14ac:dyDescent="0.2">
      <c r="A9" s="88">
        <v>4</v>
      </c>
      <c r="B9" s="91" t="s">
        <v>130</v>
      </c>
      <c r="C9" s="88" t="s">
        <v>131</v>
      </c>
      <c r="D9" s="90" t="s">
        <v>132</v>
      </c>
      <c r="E9" s="90" t="s">
        <v>133</v>
      </c>
    </row>
    <row r="10" spans="1:5" x14ac:dyDescent="0.2">
      <c r="A10" s="86">
        <v>5</v>
      </c>
      <c r="B10" s="91" t="s">
        <v>134</v>
      </c>
      <c r="C10" s="88" t="s">
        <v>135</v>
      </c>
      <c r="D10" s="87" t="s">
        <v>136</v>
      </c>
      <c r="E10" s="87" t="s">
        <v>133</v>
      </c>
    </row>
    <row r="11" spans="1:5" x14ac:dyDescent="0.2">
      <c r="A11" s="88">
        <v>6</v>
      </c>
      <c r="B11" s="91" t="s">
        <v>137</v>
      </c>
      <c r="C11" s="88" t="s">
        <v>138</v>
      </c>
      <c r="D11" s="90" t="s">
        <v>139</v>
      </c>
      <c r="E11" s="90" t="s">
        <v>133</v>
      </c>
    </row>
    <row r="12" spans="1:5" x14ac:dyDescent="0.2">
      <c r="A12" s="88">
        <v>7</v>
      </c>
      <c r="B12" s="92" t="s">
        <v>140</v>
      </c>
      <c r="C12" s="93" t="s">
        <v>141</v>
      </c>
      <c r="D12" s="90" t="s">
        <v>139</v>
      </c>
      <c r="E12" s="90" t="s">
        <v>133</v>
      </c>
    </row>
    <row r="13" spans="1:5" x14ac:dyDescent="0.2">
      <c r="A13" s="86">
        <v>8</v>
      </c>
      <c r="B13" s="91" t="s">
        <v>142</v>
      </c>
      <c r="C13" s="88" t="s">
        <v>143</v>
      </c>
      <c r="D13" s="87" t="s">
        <v>124</v>
      </c>
      <c r="E13" s="87" t="s">
        <v>144</v>
      </c>
    </row>
    <row r="14" spans="1:5" x14ac:dyDescent="0.2">
      <c r="A14" s="88">
        <v>9</v>
      </c>
      <c r="B14" s="94" t="s">
        <v>145</v>
      </c>
      <c r="C14" s="88" t="s">
        <v>146</v>
      </c>
      <c r="D14" s="90" t="s">
        <v>147</v>
      </c>
      <c r="E14" s="90" t="s">
        <v>133</v>
      </c>
    </row>
    <row r="15" spans="1:5" x14ac:dyDescent="0.2">
      <c r="A15" s="88">
        <v>10</v>
      </c>
      <c r="B15" s="95" t="s">
        <v>148</v>
      </c>
      <c r="C15" s="88" t="s">
        <v>149</v>
      </c>
      <c r="D15" s="87" t="s">
        <v>150</v>
      </c>
      <c r="E15" s="90" t="s">
        <v>133</v>
      </c>
    </row>
    <row r="16" spans="1:5" x14ac:dyDescent="0.2">
      <c r="A16" s="86">
        <v>11</v>
      </c>
      <c r="B16" s="91" t="s">
        <v>151</v>
      </c>
      <c r="C16" s="88" t="s">
        <v>152</v>
      </c>
      <c r="D16" s="87" t="s">
        <v>150</v>
      </c>
      <c r="E16" s="87" t="s">
        <v>153</v>
      </c>
    </row>
    <row r="17" spans="1:5" x14ac:dyDescent="0.2">
      <c r="A17" s="88">
        <v>12</v>
      </c>
      <c r="B17" s="94" t="s">
        <v>154</v>
      </c>
      <c r="C17" s="96" t="s">
        <v>155</v>
      </c>
      <c r="D17" s="90" t="s">
        <v>147</v>
      </c>
      <c r="E17" s="90" t="s">
        <v>133</v>
      </c>
    </row>
    <row r="18" spans="1:5" x14ac:dyDescent="0.2">
      <c r="A18" s="88">
        <v>13</v>
      </c>
      <c r="B18" s="91" t="s">
        <v>156</v>
      </c>
      <c r="C18" s="88" t="s">
        <v>157</v>
      </c>
      <c r="D18" s="90" t="s">
        <v>139</v>
      </c>
      <c r="E18" s="90" t="s">
        <v>133</v>
      </c>
    </row>
    <row r="19" spans="1:5" x14ac:dyDescent="0.2">
      <c r="A19" s="86">
        <v>14</v>
      </c>
      <c r="B19" s="91" t="s">
        <v>158</v>
      </c>
      <c r="C19" s="88" t="s">
        <v>159</v>
      </c>
      <c r="D19" s="87" t="s">
        <v>160</v>
      </c>
      <c r="E19" s="87" t="s">
        <v>161</v>
      </c>
    </row>
    <row r="20" spans="1:5" x14ac:dyDescent="0.2">
      <c r="A20" s="88">
        <v>15</v>
      </c>
      <c r="B20" s="91" t="s">
        <v>162</v>
      </c>
      <c r="C20" s="88" t="s">
        <v>163</v>
      </c>
      <c r="D20" s="87" t="s">
        <v>124</v>
      </c>
      <c r="E20" s="90" t="s">
        <v>164</v>
      </c>
    </row>
    <row r="21" spans="1:5" x14ac:dyDescent="0.2">
      <c r="A21" s="88">
        <v>16</v>
      </c>
      <c r="B21" s="91" t="s">
        <v>165</v>
      </c>
      <c r="C21" s="88" t="s">
        <v>166</v>
      </c>
      <c r="D21" s="90" t="s">
        <v>132</v>
      </c>
      <c r="E21" s="90" t="s">
        <v>167</v>
      </c>
    </row>
    <row r="22" spans="1:5" x14ac:dyDescent="0.2">
      <c r="A22" s="86">
        <v>17</v>
      </c>
      <c r="B22" s="91" t="s">
        <v>168</v>
      </c>
      <c r="C22" s="88" t="s">
        <v>169</v>
      </c>
      <c r="D22" s="87" t="s">
        <v>136</v>
      </c>
      <c r="E22" s="90" t="s">
        <v>167</v>
      </c>
    </row>
    <row r="23" spans="1:5" x14ac:dyDescent="0.2">
      <c r="A23" s="88">
        <v>18</v>
      </c>
      <c r="B23" s="91" t="s">
        <v>170</v>
      </c>
      <c r="C23" s="88" t="s">
        <v>171</v>
      </c>
      <c r="D23" s="87" t="s">
        <v>124</v>
      </c>
      <c r="E23" s="90" t="s">
        <v>172</v>
      </c>
    </row>
    <row r="24" spans="1:5" x14ac:dyDescent="0.2">
      <c r="A24" s="88">
        <v>19</v>
      </c>
      <c r="B24" s="94" t="s">
        <v>173</v>
      </c>
      <c r="C24" s="88" t="s">
        <v>174</v>
      </c>
      <c r="D24" s="90" t="s">
        <v>175</v>
      </c>
      <c r="E24" s="90" t="s">
        <v>167</v>
      </c>
    </row>
    <row r="25" spans="1:5" x14ac:dyDescent="0.2">
      <c r="A25" s="86">
        <v>20</v>
      </c>
      <c r="B25" s="90" t="s">
        <v>176</v>
      </c>
      <c r="C25" s="88" t="s">
        <v>177</v>
      </c>
      <c r="D25" s="87" t="s">
        <v>124</v>
      </c>
      <c r="E25" s="87" t="s">
        <v>178</v>
      </c>
    </row>
    <row r="26" spans="1:5" x14ac:dyDescent="0.2">
      <c r="A26" s="88">
        <v>21</v>
      </c>
      <c r="B26" s="89" t="s">
        <v>179</v>
      </c>
      <c r="C26" s="86" t="s">
        <v>180</v>
      </c>
      <c r="D26" s="87" t="s">
        <v>150</v>
      </c>
      <c r="E26" s="90" t="s">
        <v>181</v>
      </c>
    </row>
    <row r="27" spans="1:5" x14ac:dyDescent="0.2">
      <c r="A27" s="88">
        <v>22</v>
      </c>
      <c r="B27" s="94" t="s">
        <v>182</v>
      </c>
      <c r="C27" s="96" t="s">
        <v>183</v>
      </c>
      <c r="D27" s="90" t="s">
        <v>132</v>
      </c>
      <c r="E27" s="90" t="s">
        <v>184</v>
      </c>
    </row>
    <row r="28" spans="1:5" x14ac:dyDescent="0.2">
      <c r="A28" s="86">
        <v>23</v>
      </c>
      <c r="B28" s="94" t="s">
        <v>185</v>
      </c>
      <c r="C28" s="97" t="s">
        <v>186</v>
      </c>
      <c r="D28" s="90" t="s">
        <v>139</v>
      </c>
      <c r="E28" s="90" t="s">
        <v>184</v>
      </c>
    </row>
    <row r="29" spans="1:5" x14ac:dyDescent="0.2">
      <c r="A29" s="88">
        <v>24</v>
      </c>
      <c r="B29" s="91" t="s">
        <v>187</v>
      </c>
      <c r="C29" s="88" t="s">
        <v>188</v>
      </c>
      <c r="D29" s="87" t="s">
        <v>124</v>
      </c>
      <c r="E29" s="87" t="s">
        <v>189</v>
      </c>
    </row>
    <row r="30" spans="1:5" x14ac:dyDescent="0.2">
      <c r="A30" s="88">
        <v>25</v>
      </c>
      <c r="B30" s="94" t="s">
        <v>190</v>
      </c>
      <c r="C30" s="88" t="s">
        <v>191</v>
      </c>
      <c r="D30" s="90" t="s">
        <v>132</v>
      </c>
      <c r="E30" s="90" t="s">
        <v>184</v>
      </c>
    </row>
    <row r="31" spans="1:5" x14ac:dyDescent="0.2">
      <c r="A31" s="86">
        <v>26</v>
      </c>
      <c r="B31" s="94" t="s">
        <v>192</v>
      </c>
      <c r="C31" s="88" t="s">
        <v>193</v>
      </c>
      <c r="D31" s="90" t="s">
        <v>175</v>
      </c>
      <c r="E31" s="90" t="s">
        <v>184</v>
      </c>
    </row>
    <row r="32" spans="1:5" x14ac:dyDescent="0.2">
      <c r="A32" s="88">
        <v>27</v>
      </c>
      <c r="B32" s="90" t="s">
        <v>194</v>
      </c>
      <c r="C32" s="88" t="s">
        <v>195</v>
      </c>
      <c r="D32" s="87" t="s">
        <v>124</v>
      </c>
      <c r="E32" s="87" t="s">
        <v>196</v>
      </c>
    </row>
    <row r="33" spans="1:5" x14ac:dyDescent="0.2">
      <c r="A33" s="88">
        <v>28</v>
      </c>
      <c r="B33" s="91" t="s">
        <v>197</v>
      </c>
      <c r="C33" s="88" t="s">
        <v>198</v>
      </c>
      <c r="D33" s="87" t="s">
        <v>150</v>
      </c>
      <c r="E33" s="90" t="s">
        <v>199</v>
      </c>
    </row>
    <row r="34" spans="1:5" x14ac:dyDescent="0.2">
      <c r="A34" s="86">
        <v>29</v>
      </c>
      <c r="B34" s="94" t="s">
        <v>200</v>
      </c>
      <c r="C34" s="88" t="s">
        <v>201</v>
      </c>
      <c r="D34" s="90" t="s">
        <v>132</v>
      </c>
      <c r="E34" s="90" t="s">
        <v>202</v>
      </c>
    </row>
    <row r="35" spans="1:5" x14ac:dyDescent="0.2">
      <c r="A35" s="88">
        <v>30</v>
      </c>
      <c r="B35" s="94" t="s">
        <v>203</v>
      </c>
      <c r="C35" s="88" t="s">
        <v>204</v>
      </c>
      <c r="D35" s="90" t="s">
        <v>132</v>
      </c>
      <c r="E35" s="90" t="s">
        <v>202</v>
      </c>
    </row>
    <row r="36" spans="1:5" x14ac:dyDescent="0.2">
      <c r="A36" s="88">
        <v>31</v>
      </c>
      <c r="B36" s="91" t="s">
        <v>205</v>
      </c>
      <c r="C36" s="88" t="s">
        <v>206</v>
      </c>
      <c r="D36" s="87" t="s">
        <v>150</v>
      </c>
      <c r="E36" s="90" t="s">
        <v>207</v>
      </c>
    </row>
    <row r="37" spans="1:5" x14ac:dyDescent="0.2">
      <c r="A37" s="86">
        <v>32</v>
      </c>
      <c r="B37" s="91" t="s">
        <v>208</v>
      </c>
      <c r="C37" s="88" t="s">
        <v>209</v>
      </c>
      <c r="D37" s="90" t="s">
        <v>132</v>
      </c>
      <c r="E37" s="90" t="s">
        <v>202</v>
      </c>
    </row>
    <row r="38" spans="1:5" x14ac:dyDescent="0.2">
      <c r="A38" s="88">
        <v>33</v>
      </c>
      <c r="B38" s="94" t="s">
        <v>210</v>
      </c>
      <c r="C38" s="96" t="s">
        <v>211</v>
      </c>
      <c r="D38" s="90" t="s">
        <v>175</v>
      </c>
      <c r="E38" s="90" t="s">
        <v>202</v>
      </c>
    </row>
    <row r="39" spans="1:5" x14ac:dyDescent="0.2">
      <c r="A39" s="88">
        <v>34</v>
      </c>
      <c r="B39" s="94" t="s">
        <v>212</v>
      </c>
      <c r="C39" s="88" t="s">
        <v>213</v>
      </c>
      <c r="D39" s="90" t="s">
        <v>139</v>
      </c>
      <c r="E39" s="90" t="s">
        <v>202</v>
      </c>
    </row>
    <row r="40" spans="1:5" x14ac:dyDescent="0.2">
      <c r="A40" s="86">
        <v>35</v>
      </c>
      <c r="B40" s="90" t="s">
        <v>214</v>
      </c>
      <c r="C40" s="88" t="s">
        <v>215</v>
      </c>
      <c r="D40" s="87" t="s">
        <v>124</v>
      </c>
      <c r="E40" s="90" t="s">
        <v>216</v>
      </c>
    </row>
    <row r="41" spans="1:5" x14ac:dyDescent="0.2">
      <c r="A41" s="88">
        <v>36</v>
      </c>
      <c r="B41" s="91" t="s">
        <v>217</v>
      </c>
      <c r="C41" s="88" t="s">
        <v>218</v>
      </c>
      <c r="D41" s="90" t="s">
        <v>128</v>
      </c>
      <c r="E41" s="87" t="s">
        <v>219</v>
      </c>
    </row>
    <row r="42" spans="1:5" x14ac:dyDescent="0.2">
      <c r="A42" s="88">
        <v>37</v>
      </c>
      <c r="B42" s="91" t="s">
        <v>220</v>
      </c>
      <c r="C42" s="88" t="s">
        <v>221</v>
      </c>
      <c r="D42" s="90" t="s">
        <v>139</v>
      </c>
      <c r="E42" s="90" t="s">
        <v>222</v>
      </c>
    </row>
    <row r="43" spans="1:5" x14ac:dyDescent="0.2">
      <c r="A43" s="86">
        <v>38</v>
      </c>
      <c r="B43" s="94" t="s">
        <v>223</v>
      </c>
      <c r="C43" s="88" t="s">
        <v>224</v>
      </c>
      <c r="D43" s="90" t="s">
        <v>139</v>
      </c>
      <c r="E43" s="90" t="s">
        <v>222</v>
      </c>
    </row>
    <row r="44" spans="1:5" x14ac:dyDescent="0.2">
      <c r="A44" s="88">
        <v>39</v>
      </c>
      <c r="B44" s="94" t="s">
        <v>225</v>
      </c>
      <c r="C44" s="88" t="s">
        <v>226</v>
      </c>
      <c r="D44" s="90" t="s">
        <v>175</v>
      </c>
      <c r="E44" s="90" t="s">
        <v>222</v>
      </c>
    </row>
    <row r="45" spans="1:5" x14ac:dyDescent="0.2">
      <c r="A45" s="88">
        <v>40</v>
      </c>
      <c r="B45" s="91" t="s">
        <v>227</v>
      </c>
      <c r="C45" s="88" t="s">
        <v>228</v>
      </c>
      <c r="D45" s="90" t="s">
        <v>128</v>
      </c>
      <c r="E45" s="90" t="s">
        <v>229</v>
      </c>
    </row>
    <row r="46" spans="1:5" x14ac:dyDescent="0.2">
      <c r="A46" s="86">
        <v>41</v>
      </c>
      <c r="B46" s="94" t="s">
        <v>230</v>
      </c>
      <c r="C46" s="96" t="s">
        <v>231</v>
      </c>
      <c r="D46" s="90" t="s">
        <v>175</v>
      </c>
      <c r="E46" s="90" t="s">
        <v>222</v>
      </c>
    </row>
    <row r="47" spans="1:5" x14ac:dyDescent="0.2">
      <c r="A47" s="88">
        <v>42</v>
      </c>
      <c r="B47" s="91" t="s">
        <v>232</v>
      </c>
      <c r="C47" s="88" t="s">
        <v>233</v>
      </c>
      <c r="D47" s="90" t="s">
        <v>139</v>
      </c>
      <c r="E47" s="90" t="s">
        <v>222</v>
      </c>
    </row>
    <row r="48" spans="1:5" x14ac:dyDescent="0.2">
      <c r="A48" s="88">
        <v>43</v>
      </c>
      <c r="B48" s="94" t="s">
        <v>234</v>
      </c>
      <c r="C48" s="88" t="s">
        <v>235</v>
      </c>
      <c r="D48" s="90" t="s">
        <v>139</v>
      </c>
      <c r="E48" s="90" t="s">
        <v>222</v>
      </c>
    </row>
    <row r="49" spans="1:5" ht="13.5" thickBot="1" x14ac:dyDescent="0.25">
      <c r="A49" s="98"/>
      <c r="B49" s="99"/>
      <c r="C49" s="100"/>
      <c r="D49" s="101"/>
      <c r="E49" s="101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7" zoomScale="84" zoomScaleNormal="84" workbookViewId="0">
      <selection activeCell="N13" sqref="N13:V14"/>
    </sheetView>
  </sheetViews>
  <sheetFormatPr defaultColWidth="9.140625" defaultRowHeight="12.75" x14ac:dyDescent="0.2"/>
  <cols>
    <col min="1" max="1" width="4.85546875" style="142" customWidth="1"/>
    <col min="2" max="2" width="5" style="142" customWidth="1"/>
    <col min="3" max="3" width="4.85546875" style="142" customWidth="1"/>
    <col min="4" max="4" width="4.42578125" style="142" customWidth="1"/>
    <col min="5" max="5" width="8.42578125" style="142" customWidth="1"/>
    <col min="6" max="6" width="19.28515625" style="142" customWidth="1"/>
    <col min="7" max="7" width="4.42578125" style="142" customWidth="1"/>
    <col min="8" max="8" width="5.140625" style="142" customWidth="1"/>
    <col min="9" max="9" width="17.42578125" style="142" customWidth="1"/>
    <col min="10" max="10" width="18" style="142" customWidth="1"/>
    <col min="11" max="11" width="9" style="142" customWidth="1"/>
    <col min="12" max="12" width="3.28515625" style="142" customWidth="1"/>
    <col min="13" max="13" width="4.85546875" style="142" customWidth="1"/>
    <col min="14" max="14" width="4.7109375" style="142" customWidth="1"/>
    <col min="15" max="15" width="7.140625" style="142" customWidth="1"/>
    <col min="16" max="16" width="4.42578125" style="142" customWidth="1"/>
    <col min="17" max="17" width="3.5703125" style="142" customWidth="1"/>
    <col min="18" max="18" width="17" style="142" customWidth="1"/>
    <col min="19" max="19" width="11.140625" style="142" customWidth="1"/>
    <col min="20" max="20" width="9.42578125" style="142" customWidth="1"/>
    <col min="21" max="21" width="13.28515625" style="142" customWidth="1"/>
    <col min="22" max="22" width="17.42578125" style="142" customWidth="1"/>
    <col min="23" max="23" width="1.85546875" style="142" customWidth="1"/>
    <col min="24" max="16384" width="9.140625" style="142"/>
  </cols>
  <sheetData>
    <row r="1" spans="1:22" ht="16.5" thickBot="1" x14ac:dyDescent="0.25"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15.75" x14ac:dyDescent="0.25">
      <c r="A2" s="144" t="s">
        <v>100</v>
      </c>
      <c r="B2" s="145" t="s">
        <v>92</v>
      </c>
      <c r="C2" s="146"/>
      <c r="D2" s="146"/>
      <c r="E2" s="146"/>
      <c r="F2" s="146"/>
      <c r="G2" s="146"/>
      <c r="H2" s="146"/>
      <c r="I2" s="146"/>
      <c r="J2" s="147"/>
      <c r="K2" s="148"/>
      <c r="L2" s="148"/>
      <c r="M2" s="149"/>
      <c r="N2" s="149"/>
      <c r="O2" s="149"/>
      <c r="P2" s="149"/>
      <c r="Q2" s="149"/>
      <c r="R2" s="149"/>
      <c r="S2" s="149"/>
      <c r="T2" s="150"/>
      <c r="U2" s="149"/>
      <c r="V2" s="149"/>
    </row>
    <row r="3" spans="1:22" ht="15.75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3"/>
      <c r="K3" s="148"/>
      <c r="L3" s="148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ht="15.75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3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50"/>
    </row>
    <row r="5" spans="1:22" ht="15.75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3"/>
      <c r="K5" s="148"/>
      <c r="L5" s="148"/>
      <c r="M5" s="149"/>
      <c r="N5" s="149"/>
      <c r="O5" s="149"/>
      <c r="P5" s="149"/>
      <c r="Q5" s="149"/>
      <c r="R5" s="149"/>
      <c r="S5" s="149"/>
      <c r="T5" s="149"/>
      <c r="U5" s="149"/>
      <c r="V5" s="150"/>
    </row>
    <row r="6" spans="1:22" ht="15.75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3"/>
      <c r="K6" s="148"/>
      <c r="L6" s="148"/>
      <c r="M6" s="149"/>
      <c r="N6" s="149"/>
      <c r="O6" s="149"/>
      <c r="P6" s="149"/>
      <c r="Q6" s="149"/>
      <c r="R6" s="149"/>
      <c r="S6" s="149"/>
      <c r="T6" s="149"/>
      <c r="U6" s="149"/>
      <c r="V6" s="150"/>
    </row>
    <row r="7" spans="1:22" ht="15.75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3"/>
      <c r="K7" s="148"/>
      <c r="L7" s="148"/>
      <c r="M7" s="149"/>
      <c r="N7" s="149"/>
      <c r="O7" s="149"/>
      <c r="P7" s="149"/>
      <c r="Q7" s="149"/>
      <c r="R7" s="149"/>
      <c r="S7" s="149"/>
      <c r="T7" s="149"/>
      <c r="U7" s="149"/>
      <c r="V7" s="150"/>
    </row>
    <row r="8" spans="1:22" ht="15.75" x14ac:dyDescent="0.25">
      <c r="A8" s="151"/>
      <c r="B8" s="152"/>
      <c r="C8" s="152"/>
      <c r="D8" s="152"/>
      <c r="E8" s="152"/>
      <c r="F8" s="152"/>
      <c r="G8" s="152"/>
      <c r="H8" s="152"/>
      <c r="I8" s="152"/>
      <c r="J8" s="153"/>
      <c r="K8" s="148"/>
      <c r="L8" s="148"/>
      <c r="M8" s="353" t="s">
        <v>60</v>
      </c>
      <c r="N8" s="353"/>
      <c r="O8" s="353"/>
      <c r="P8" s="353"/>
      <c r="Q8" s="353"/>
      <c r="R8" s="353"/>
      <c r="S8" s="353"/>
      <c r="T8" s="353"/>
      <c r="U8" s="353"/>
      <c r="V8" s="353"/>
    </row>
    <row r="9" spans="1:22" ht="15.75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3"/>
      <c r="K9" s="148"/>
      <c r="L9" s="148"/>
      <c r="M9" s="353" t="s">
        <v>61</v>
      </c>
      <c r="N9" s="353"/>
      <c r="O9" s="353"/>
      <c r="P9" s="353"/>
      <c r="Q9" s="353"/>
      <c r="R9" s="353"/>
      <c r="S9" s="353"/>
      <c r="T9" s="353"/>
      <c r="U9" s="353"/>
      <c r="V9" s="353"/>
    </row>
    <row r="10" spans="1:22" ht="15.75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3"/>
      <c r="K10" s="148"/>
      <c r="L10" s="148"/>
      <c r="M10" s="149"/>
      <c r="N10" s="149"/>
      <c r="O10" s="149"/>
      <c r="P10" s="149"/>
      <c r="Q10" s="149"/>
      <c r="R10" s="149"/>
      <c r="S10" s="149"/>
      <c r="T10" s="148"/>
      <c r="U10" s="148"/>
      <c r="V10" s="148"/>
    </row>
    <row r="11" spans="1:22" ht="14.2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3"/>
      <c r="K11" s="148"/>
      <c r="L11" s="148"/>
      <c r="M11" s="149" t="s">
        <v>251</v>
      </c>
      <c r="N11" s="149"/>
      <c r="O11" s="149"/>
      <c r="P11" s="149"/>
      <c r="Q11" s="149"/>
      <c r="R11" s="149"/>
      <c r="S11" s="149"/>
      <c r="U11" s="149" t="s">
        <v>62</v>
      </c>
      <c r="V11" s="149"/>
    </row>
    <row r="12" spans="1:22" ht="16.5" customHeight="1" thickBot="1" x14ac:dyDescent="0.3">
      <c r="A12" s="151"/>
      <c r="B12" s="152"/>
      <c r="C12" s="152"/>
      <c r="D12" s="152"/>
      <c r="E12" s="152"/>
      <c r="F12" s="152"/>
      <c r="G12" s="152"/>
      <c r="H12" s="152"/>
      <c r="I12" s="152"/>
      <c r="J12" s="153"/>
      <c r="K12" s="148"/>
      <c r="L12" s="148"/>
      <c r="M12" s="149" t="s">
        <v>252</v>
      </c>
      <c r="N12" s="149"/>
      <c r="O12" s="149"/>
      <c r="P12" s="149"/>
      <c r="Q12" s="149"/>
      <c r="R12" s="149"/>
      <c r="S12" s="149"/>
      <c r="U12" s="354" t="str">
        <f>[3]PENILAIAN!H11</f>
        <v>Januari s/d Desember 2016</v>
      </c>
      <c r="V12" s="354"/>
    </row>
    <row r="13" spans="1:22" ht="15.75" x14ac:dyDescent="0.25">
      <c r="A13" s="151"/>
      <c r="B13" s="152"/>
      <c r="C13" s="152"/>
      <c r="D13" s="152"/>
      <c r="E13" s="152"/>
      <c r="F13" s="152"/>
      <c r="G13" s="152"/>
      <c r="H13" s="152"/>
      <c r="I13" s="152"/>
      <c r="J13" s="153"/>
      <c r="K13" s="148"/>
      <c r="L13" s="148"/>
      <c r="M13" s="355" t="s">
        <v>78</v>
      </c>
      <c r="N13" s="357" t="s">
        <v>63</v>
      </c>
      <c r="O13" s="358"/>
      <c r="P13" s="358"/>
      <c r="Q13" s="358"/>
      <c r="R13" s="358"/>
      <c r="S13" s="358"/>
      <c r="T13" s="358"/>
      <c r="U13" s="358"/>
      <c r="V13" s="359"/>
    </row>
    <row r="14" spans="1:22" ht="15.75" x14ac:dyDescent="0.25">
      <c r="A14" s="151"/>
      <c r="B14" s="152"/>
      <c r="C14" s="152"/>
      <c r="D14" s="152"/>
      <c r="E14" s="152"/>
      <c r="F14" s="152"/>
      <c r="G14" s="152"/>
      <c r="H14" s="152"/>
      <c r="I14" s="152"/>
      <c r="J14" s="153"/>
      <c r="K14" s="148"/>
      <c r="L14" s="148"/>
      <c r="M14" s="356"/>
      <c r="N14" s="360"/>
      <c r="O14" s="361"/>
      <c r="P14" s="361"/>
      <c r="Q14" s="361"/>
      <c r="R14" s="361"/>
      <c r="S14" s="361"/>
      <c r="T14" s="361"/>
      <c r="U14" s="361"/>
      <c r="V14" s="362"/>
    </row>
    <row r="15" spans="1:22" ht="15.75" x14ac:dyDescent="0.25">
      <c r="A15" s="151"/>
      <c r="B15" s="152"/>
      <c r="C15" s="152"/>
      <c r="D15" s="152"/>
      <c r="E15" s="152"/>
      <c r="F15" s="152"/>
      <c r="G15" s="152"/>
      <c r="H15" s="152"/>
      <c r="I15" s="152"/>
      <c r="J15" s="153"/>
      <c r="K15" s="148"/>
      <c r="L15" s="148"/>
      <c r="M15" s="154"/>
      <c r="N15" s="343" t="s">
        <v>65</v>
      </c>
      <c r="O15" s="345" t="s">
        <v>64</v>
      </c>
      <c r="P15" s="345"/>
      <c r="Q15" s="345"/>
      <c r="R15" s="346"/>
      <c r="S15" s="349" t="str">
        <f>'[3]DATA SKP'!E4</f>
        <v>RAKHMAD SUKMONO</v>
      </c>
      <c r="T15" s="345"/>
      <c r="U15" s="345"/>
      <c r="V15" s="350"/>
    </row>
    <row r="16" spans="1:22" ht="15.75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3"/>
      <c r="K16" s="148"/>
      <c r="L16" s="148"/>
      <c r="M16" s="154"/>
      <c r="N16" s="344"/>
      <c r="O16" s="347"/>
      <c r="P16" s="347"/>
      <c r="Q16" s="347"/>
      <c r="R16" s="348"/>
      <c r="S16" s="351"/>
      <c r="T16" s="347"/>
      <c r="U16" s="347"/>
      <c r="V16" s="352"/>
    </row>
    <row r="17" spans="1:22" ht="15.75" x14ac:dyDescent="0.25">
      <c r="A17" s="151"/>
      <c r="B17" s="152"/>
      <c r="C17" s="152"/>
      <c r="D17" s="152"/>
      <c r="E17" s="152"/>
      <c r="F17" s="152"/>
      <c r="G17" s="152"/>
      <c r="H17" s="152"/>
      <c r="I17" s="152"/>
      <c r="J17" s="153"/>
      <c r="K17" s="148"/>
      <c r="L17" s="148"/>
      <c r="M17" s="154"/>
      <c r="N17" s="343" t="s">
        <v>69</v>
      </c>
      <c r="O17" s="345" t="s">
        <v>4</v>
      </c>
      <c r="P17" s="345"/>
      <c r="Q17" s="345"/>
      <c r="R17" s="346"/>
      <c r="S17" s="349" t="str">
        <f>'[3]DATA SKP'!E5</f>
        <v>19680906 199302 1 003</v>
      </c>
      <c r="T17" s="345"/>
      <c r="U17" s="345"/>
      <c r="V17" s="350"/>
    </row>
    <row r="18" spans="1:22" ht="15.75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3"/>
      <c r="K18" s="148"/>
      <c r="L18" s="148"/>
      <c r="M18" s="154"/>
      <c r="N18" s="344"/>
      <c r="O18" s="347"/>
      <c r="P18" s="347"/>
      <c r="Q18" s="347"/>
      <c r="R18" s="348"/>
      <c r="S18" s="351"/>
      <c r="T18" s="347"/>
      <c r="U18" s="347"/>
      <c r="V18" s="352"/>
    </row>
    <row r="19" spans="1:22" ht="15.75" x14ac:dyDescent="0.25">
      <c r="A19" s="151"/>
      <c r="B19" s="152"/>
      <c r="C19" s="152"/>
      <c r="D19" s="152"/>
      <c r="E19" s="152"/>
      <c r="F19" s="152"/>
      <c r="G19" s="152"/>
      <c r="H19" s="152"/>
      <c r="I19" s="152"/>
      <c r="J19" s="153"/>
      <c r="K19" s="148"/>
      <c r="L19" s="148"/>
      <c r="M19" s="154"/>
      <c r="N19" s="343" t="s">
        <v>70</v>
      </c>
      <c r="O19" s="345" t="s">
        <v>66</v>
      </c>
      <c r="P19" s="345"/>
      <c r="Q19" s="345"/>
      <c r="R19" s="346"/>
      <c r="S19" s="349" t="str">
        <f>'[3]DATA SKP'!E6</f>
        <v>Penata Muda Tk. I / III.b</v>
      </c>
      <c r="T19" s="345"/>
      <c r="U19" s="345"/>
      <c r="V19" s="350"/>
    </row>
    <row r="20" spans="1:22" ht="15.75" x14ac:dyDescent="0.25">
      <c r="A20" s="151"/>
      <c r="B20" s="152"/>
      <c r="C20" s="152"/>
      <c r="D20" s="152"/>
      <c r="E20" s="152"/>
      <c r="F20" s="152"/>
      <c r="G20" s="152"/>
      <c r="H20" s="152"/>
      <c r="I20" s="152"/>
      <c r="J20" s="153"/>
      <c r="K20" s="148"/>
      <c r="L20" s="148"/>
      <c r="M20" s="154"/>
      <c r="N20" s="344"/>
      <c r="O20" s="347"/>
      <c r="P20" s="347"/>
      <c r="Q20" s="347"/>
      <c r="R20" s="348"/>
      <c r="S20" s="351"/>
      <c r="T20" s="347"/>
      <c r="U20" s="347"/>
      <c r="V20" s="352"/>
    </row>
    <row r="21" spans="1:22" ht="15.75" x14ac:dyDescent="0.25">
      <c r="A21" s="155"/>
      <c r="B21" s="156"/>
      <c r="C21" s="156"/>
      <c r="D21" s="156"/>
      <c r="E21" s="156"/>
      <c r="F21" s="156"/>
      <c r="G21" s="157" t="s">
        <v>98</v>
      </c>
      <c r="H21" s="158" t="s">
        <v>253</v>
      </c>
      <c r="I21" s="156"/>
      <c r="J21" s="159">
        <v>42735</v>
      </c>
      <c r="K21" s="148"/>
      <c r="L21" s="148"/>
      <c r="M21" s="154"/>
      <c r="N21" s="343" t="s">
        <v>71</v>
      </c>
      <c r="O21" s="345" t="s">
        <v>67</v>
      </c>
      <c r="P21" s="345"/>
      <c r="Q21" s="345"/>
      <c r="R21" s="346"/>
      <c r="S21" s="363" t="str">
        <f>'[3]DATA SKP'!E7</f>
        <v>Pengadministrasi Kepegawaian</v>
      </c>
      <c r="T21" s="364"/>
      <c r="U21" s="364"/>
      <c r="V21" s="365"/>
    </row>
    <row r="22" spans="1:22" ht="15.75" x14ac:dyDescent="0.25">
      <c r="A22" s="160"/>
      <c r="B22" s="161"/>
      <c r="C22" s="161"/>
      <c r="D22" s="161"/>
      <c r="E22" s="161"/>
      <c r="F22" s="161"/>
      <c r="G22" s="162"/>
      <c r="H22" s="161"/>
      <c r="I22" s="161"/>
      <c r="J22" s="163"/>
      <c r="K22" s="148"/>
      <c r="L22" s="148"/>
      <c r="M22" s="154"/>
      <c r="N22" s="344"/>
      <c r="O22" s="347"/>
      <c r="P22" s="347"/>
      <c r="Q22" s="347"/>
      <c r="R22" s="348"/>
      <c r="S22" s="366"/>
      <c r="T22" s="367"/>
      <c r="U22" s="367"/>
      <c r="V22" s="368"/>
    </row>
    <row r="23" spans="1:22" ht="15.75" x14ac:dyDescent="0.25">
      <c r="A23" s="151"/>
      <c r="B23" s="152"/>
      <c r="C23" s="152"/>
      <c r="D23" s="152"/>
      <c r="E23" s="152"/>
      <c r="F23" s="152"/>
      <c r="G23" s="152"/>
      <c r="H23" s="164" t="s">
        <v>73</v>
      </c>
      <c r="I23" s="164"/>
      <c r="J23" s="165"/>
      <c r="K23" s="148"/>
      <c r="L23" s="148"/>
      <c r="M23" s="154"/>
      <c r="N23" s="343" t="s">
        <v>72</v>
      </c>
      <c r="O23" s="345" t="s">
        <v>68</v>
      </c>
      <c r="P23" s="345"/>
      <c r="Q23" s="345"/>
      <c r="R23" s="345"/>
      <c r="S23" s="363" t="str">
        <f>'[1]DATA SKP'!E8</f>
        <v>Bappeda Kabupaten Pasuruan</v>
      </c>
      <c r="T23" s="364"/>
      <c r="U23" s="364"/>
      <c r="V23" s="365"/>
    </row>
    <row r="24" spans="1:22" ht="15.75" x14ac:dyDescent="0.25">
      <c r="A24" s="151"/>
      <c r="B24" s="152"/>
      <c r="C24" s="152"/>
      <c r="D24" s="152"/>
      <c r="E24" s="152"/>
      <c r="F24" s="152"/>
      <c r="G24" s="152"/>
      <c r="H24" s="166"/>
      <c r="I24" s="166"/>
      <c r="J24" s="167"/>
      <c r="K24" s="148"/>
      <c r="L24" s="148"/>
      <c r="M24" s="168"/>
      <c r="N24" s="344"/>
      <c r="O24" s="347"/>
      <c r="P24" s="347"/>
      <c r="Q24" s="347"/>
      <c r="R24" s="347"/>
      <c r="S24" s="366"/>
      <c r="T24" s="367"/>
      <c r="U24" s="367"/>
      <c r="V24" s="368"/>
    </row>
    <row r="25" spans="1:22" ht="15.75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3"/>
      <c r="K25" s="148"/>
      <c r="L25" s="148"/>
      <c r="M25" s="369" t="s">
        <v>79</v>
      </c>
      <c r="N25" s="370" t="s">
        <v>73</v>
      </c>
      <c r="O25" s="371"/>
      <c r="P25" s="371"/>
      <c r="Q25" s="371"/>
      <c r="R25" s="371"/>
      <c r="S25" s="371"/>
      <c r="T25" s="371"/>
      <c r="U25" s="371"/>
      <c r="V25" s="372"/>
    </row>
    <row r="26" spans="1:22" ht="15.75" x14ac:dyDescent="0.25">
      <c r="A26" s="151"/>
      <c r="B26" s="152"/>
      <c r="C26" s="152"/>
      <c r="D26" s="152"/>
      <c r="E26" s="152"/>
      <c r="F26" s="152"/>
      <c r="G26" s="152"/>
      <c r="H26" s="152"/>
      <c r="I26" s="152"/>
      <c r="J26" s="153"/>
      <c r="K26" s="148"/>
      <c r="L26" s="148"/>
      <c r="M26" s="356"/>
      <c r="N26" s="360"/>
      <c r="O26" s="361"/>
      <c r="P26" s="361"/>
      <c r="Q26" s="361"/>
      <c r="R26" s="361"/>
      <c r="S26" s="361"/>
      <c r="T26" s="361"/>
      <c r="U26" s="361"/>
      <c r="V26" s="362"/>
    </row>
    <row r="27" spans="1:22" ht="15.75" x14ac:dyDescent="0.25">
      <c r="A27" s="151"/>
      <c r="B27" s="152"/>
      <c r="C27" s="152"/>
      <c r="D27" s="152"/>
      <c r="E27" s="152"/>
      <c r="F27" s="152"/>
      <c r="G27" s="152"/>
      <c r="H27" s="169" t="str">
        <f>S27</f>
        <v>ARIK MAWANTO, SE</v>
      </c>
      <c r="I27" s="152"/>
      <c r="J27" s="153"/>
      <c r="K27" s="148"/>
      <c r="L27" s="148"/>
      <c r="M27" s="170"/>
      <c r="N27" s="343" t="s">
        <v>65</v>
      </c>
      <c r="O27" s="345" t="s">
        <v>64</v>
      </c>
      <c r="P27" s="345"/>
      <c r="Q27" s="345"/>
      <c r="R27" s="346"/>
      <c r="S27" s="349" t="str">
        <f>'[3]DATA SKP'!E10</f>
        <v>ARIK MAWANTO, SE</v>
      </c>
      <c r="T27" s="345"/>
      <c r="U27" s="345"/>
      <c r="V27" s="350"/>
    </row>
    <row r="28" spans="1:22" ht="15.75" x14ac:dyDescent="0.25">
      <c r="A28" s="151"/>
      <c r="B28" s="152"/>
      <c r="C28" s="152"/>
      <c r="D28" s="152"/>
      <c r="E28" s="152"/>
      <c r="F28" s="152"/>
      <c r="G28" s="152"/>
      <c r="H28" s="152" t="str">
        <f>S31</f>
        <v>Penata / III c</v>
      </c>
      <c r="I28" s="152"/>
      <c r="J28" s="153"/>
      <c r="K28" s="148"/>
      <c r="L28" s="148"/>
      <c r="M28" s="170"/>
      <c r="N28" s="344"/>
      <c r="O28" s="347"/>
      <c r="P28" s="347"/>
      <c r="Q28" s="347"/>
      <c r="R28" s="348"/>
      <c r="S28" s="351"/>
      <c r="T28" s="347"/>
      <c r="U28" s="347"/>
      <c r="V28" s="352"/>
    </row>
    <row r="29" spans="1:22" ht="15.75" x14ac:dyDescent="0.25">
      <c r="A29" s="151"/>
      <c r="B29" s="152"/>
      <c r="C29" s="152"/>
      <c r="D29" s="152"/>
      <c r="E29" s="152"/>
      <c r="F29" s="152"/>
      <c r="G29" s="152"/>
      <c r="H29" s="152" t="s">
        <v>240</v>
      </c>
      <c r="I29" s="152" t="str">
        <f>S29</f>
        <v>19730316 199809 1 001</v>
      </c>
      <c r="J29" s="153"/>
      <c r="K29" s="148"/>
      <c r="L29" s="148"/>
      <c r="M29" s="170"/>
      <c r="N29" s="343" t="s">
        <v>69</v>
      </c>
      <c r="O29" s="345" t="s">
        <v>4</v>
      </c>
      <c r="P29" s="345"/>
      <c r="Q29" s="345"/>
      <c r="R29" s="346"/>
      <c r="S29" s="349" t="str">
        <f>'[3]DATA SKP'!E11</f>
        <v>19730316 199809 1 001</v>
      </c>
      <c r="T29" s="345"/>
      <c r="U29" s="345"/>
      <c r="V29" s="350"/>
    </row>
    <row r="30" spans="1:22" ht="15.75" x14ac:dyDescent="0.25">
      <c r="A30" s="151"/>
      <c r="B30" s="152"/>
      <c r="C30" s="152"/>
      <c r="D30" s="152"/>
      <c r="E30" s="152"/>
      <c r="F30" s="152"/>
      <c r="G30" s="152"/>
      <c r="H30" s="152"/>
      <c r="I30" s="152"/>
      <c r="J30" s="153"/>
      <c r="K30" s="148"/>
      <c r="L30" s="148"/>
      <c r="M30" s="170"/>
      <c r="N30" s="344"/>
      <c r="O30" s="347"/>
      <c r="P30" s="347"/>
      <c r="Q30" s="347"/>
      <c r="R30" s="348"/>
      <c r="S30" s="351"/>
      <c r="T30" s="347"/>
      <c r="U30" s="347"/>
      <c r="V30" s="352"/>
    </row>
    <row r="31" spans="1:22" ht="15.75" x14ac:dyDescent="0.25">
      <c r="A31" s="171" t="s">
        <v>99</v>
      </c>
      <c r="B31" s="172" t="s">
        <v>254</v>
      </c>
      <c r="C31" s="164"/>
      <c r="D31" s="164"/>
      <c r="E31" s="164"/>
      <c r="F31" s="173">
        <f>J21</f>
        <v>42735</v>
      </c>
      <c r="G31" s="152"/>
      <c r="H31" s="152"/>
      <c r="I31" s="152"/>
      <c r="J31" s="153"/>
      <c r="K31" s="148"/>
      <c r="L31" s="148"/>
      <c r="M31" s="170"/>
      <c r="N31" s="343" t="s">
        <v>70</v>
      </c>
      <c r="O31" s="345" t="s">
        <v>66</v>
      </c>
      <c r="P31" s="345"/>
      <c r="Q31" s="345"/>
      <c r="R31" s="346"/>
      <c r="S31" s="363" t="str">
        <f>'[3]DATA SKP'!E12</f>
        <v>Penata / III c</v>
      </c>
      <c r="T31" s="364"/>
      <c r="U31" s="364"/>
      <c r="V31" s="365"/>
    </row>
    <row r="32" spans="1:22" ht="15.75" x14ac:dyDescent="0.25">
      <c r="A32" s="151"/>
      <c r="B32" s="152"/>
      <c r="C32" s="152"/>
      <c r="D32" s="152"/>
      <c r="E32" s="152"/>
      <c r="F32" s="152"/>
      <c r="G32" s="152"/>
      <c r="H32" s="152"/>
      <c r="I32" s="152"/>
      <c r="J32" s="153"/>
      <c r="K32" s="148"/>
      <c r="L32" s="148"/>
      <c r="M32" s="170"/>
      <c r="N32" s="344"/>
      <c r="O32" s="347"/>
      <c r="P32" s="347"/>
      <c r="Q32" s="347"/>
      <c r="R32" s="348"/>
      <c r="S32" s="366"/>
      <c r="T32" s="367"/>
      <c r="U32" s="367"/>
      <c r="V32" s="368"/>
    </row>
    <row r="33" spans="1:22" ht="15.75" x14ac:dyDescent="0.25">
      <c r="A33" s="151"/>
      <c r="B33" s="164" t="s">
        <v>255</v>
      </c>
      <c r="C33" s="164"/>
      <c r="D33" s="164"/>
      <c r="E33" s="164"/>
      <c r="F33" s="164"/>
      <c r="G33" s="164"/>
      <c r="H33" s="174"/>
      <c r="I33" s="174"/>
      <c r="J33" s="175"/>
      <c r="K33" s="148"/>
      <c r="L33" s="148"/>
      <c r="M33" s="170"/>
      <c r="N33" s="343" t="s">
        <v>71</v>
      </c>
      <c r="O33" s="345" t="s">
        <v>67</v>
      </c>
      <c r="P33" s="345"/>
      <c r="Q33" s="345"/>
      <c r="R33" s="346"/>
      <c r="S33" s="363" t="str">
        <f>'[3]DATA SKP'!E13</f>
        <v>Kasubag Umum dan Kepegawaian</v>
      </c>
      <c r="T33" s="364"/>
      <c r="U33" s="364"/>
      <c r="V33" s="365"/>
    </row>
    <row r="34" spans="1:22" ht="15.75" x14ac:dyDescent="0.25">
      <c r="A34" s="151"/>
      <c r="B34" s="166"/>
      <c r="C34" s="166"/>
      <c r="D34" s="166"/>
      <c r="E34" s="166"/>
      <c r="F34" s="166"/>
      <c r="G34" s="152"/>
      <c r="H34" s="174"/>
      <c r="I34" s="174"/>
      <c r="J34" s="175"/>
      <c r="K34" s="148"/>
      <c r="L34" s="148"/>
      <c r="M34" s="170"/>
      <c r="N34" s="344"/>
      <c r="O34" s="347"/>
      <c r="P34" s="347"/>
      <c r="Q34" s="347"/>
      <c r="R34" s="348"/>
      <c r="S34" s="366"/>
      <c r="T34" s="367"/>
      <c r="U34" s="367"/>
      <c r="V34" s="368"/>
    </row>
    <row r="35" spans="1:22" ht="15.75" x14ac:dyDescent="0.25">
      <c r="A35" s="151"/>
      <c r="B35" s="152"/>
      <c r="C35" s="152"/>
      <c r="D35" s="152"/>
      <c r="E35" s="152"/>
      <c r="F35" s="152"/>
      <c r="G35" s="152"/>
      <c r="H35" s="166"/>
      <c r="I35" s="166"/>
      <c r="J35" s="167"/>
      <c r="K35" s="148"/>
      <c r="L35" s="148"/>
      <c r="M35" s="170"/>
      <c r="N35" s="343" t="s">
        <v>72</v>
      </c>
      <c r="O35" s="345" t="s">
        <v>68</v>
      </c>
      <c r="P35" s="345"/>
      <c r="Q35" s="345"/>
      <c r="R35" s="345"/>
      <c r="S35" s="363" t="str">
        <f>'[1]DATA SKP'!E14</f>
        <v>Bappeda Kabupaten Pasuruan</v>
      </c>
      <c r="T35" s="364"/>
      <c r="U35" s="364"/>
      <c r="V35" s="365"/>
    </row>
    <row r="36" spans="1:22" ht="15.75" x14ac:dyDescent="0.25">
      <c r="A36" s="151"/>
      <c r="B36" s="152"/>
      <c r="C36" s="152"/>
      <c r="D36" s="152"/>
      <c r="E36" s="152"/>
      <c r="F36" s="152"/>
      <c r="G36" s="152"/>
      <c r="H36" s="166"/>
      <c r="I36" s="166"/>
      <c r="J36" s="167"/>
      <c r="K36" s="148"/>
      <c r="L36" s="148"/>
      <c r="M36" s="176"/>
      <c r="N36" s="344"/>
      <c r="O36" s="347"/>
      <c r="P36" s="347"/>
      <c r="Q36" s="347"/>
      <c r="R36" s="347"/>
      <c r="S36" s="366"/>
      <c r="T36" s="367"/>
      <c r="U36" s="367"/>
      <c r="V36" s="368"/>
    </row>
    <row r="37" spans="1:22" ht="15.75" x14ac:dyDescent="0.25">
      <c r="A37" s="151"/>
      <c r="B37" s="169" t="str">
        <f>S15</f>
        <v>RAKHMAD SUKMONO</v>
      </c>
      <c r="C37" s="152"/>
      <c r="D37" s="152"/>
      <c r="E37" s="152"/>
      <c r="F37" s="152"/>
      <c r="G37" s="152"/>
      <c r="H37" s="152"/>
      <c r="I37" s="152"/>
      <c r="J37" s="153"/>
      <c r="K37" s="148"/>
      <c r="L37" s="148"/>
      <c r="M37" s="369" t="s">
        <v>80</v>
      </c>
      <c r="N37" s="370" t="s">
        <v>74</v>
      </c>
      <c r="O37" s="371"/>
      <c r="P37" s="371"/>
      <c r="Q37" s="371"/>
      <c r="R37" s="371"/>
      <c r="S37" s="371"/>
      <c r="T37" s="371"/>
      <c r="U37" s="371"/>
      <c r="V37" s="372"/>
    </row>
    <row r="38" spans="1:22" ht="15.75" x14ac:dyDescent="0.25">
      <c r="A38" s="151"/>
      <c r="B38" s="177" t="str">
        <f>S19</f>
        <v>Penata Muda Tk. I / III.b</v>
      </c>
      <c r="C38" s="177"/>
      <c r="D38" s="177"/>
      <c r="E38" s="152"/>
      <c r="F38" s="152"/>
      <c r="G38" s="152"/>
      <c r="H38" s="152"/>
      <c r="I38" s="152"/>
      <c r="J38" s="153"/>
      <c r="K38" s="148"/>
      <c r="L38" s="148"/>
      <c r="M38" s="356"/>
      <c r="N38" s="360"/>
      <c r="O38" s="361"/>
      <c r="P38" s="361"/>
      <c r="Q38" s="361"/>
      <c r="R38" s="361"/>
      <c r="S38" s="361"/>
      <c r="T38" s="361"/>
      <c r="U38" s="361"/>
      <c r="V38" s="362"/>
    </row>
    <row r="39" spans="1:22" ht="15.75" x14ac:dyDescent="0.25">
      <c r="A39" s="178"/>
      <c r="B39" s="164" t="s">
        <v>240</v>
      </c>
      <c r="C39" s="164" t="str">
        <f>S17</f>
        <v>19680906 199302 1 003</v>
      </c>
      <c r="D39" s="177"/>
      <c r="E39" s="177"/>
      <c r="F39" s="177"/>
      <c r="G39" s="152"/>
      <c r="H39" s="152"/>
      <c r="I39" s="152"/>
      <c r="J39" s="153"/>
      <c r="K39" s="148"/>
      <c r="L39" s="148"/>
      <c r="M39" s="154"/>
      <c r="N39" s="343" t="s">
        <v>65</v>
      </c>
      <c r="O39" s="345" t="s">
        <v>64</v>
      </c>
      <c r="P39" s="345"/>
      <c r="Q39" s="345"/>
      <c r="R39" s="346"/>
      <c r="S39" s="349" t="str">
        <f>'[3]DATA SKP'!E16</f>
        <v>Ir. DJOKO PURWANTO, M.Si.</v>
      </c>
      <c r="T39" s="345"/>
      <c r="U39" s="345"/>
      <c r="V39" s="350"/>
    </row>
    <row r="40" spans="1:22" ht="15.75" x14ac:dyDescent="0.25">
      <c r="A40" s="151"/>
      <c r="B40" s="164"/>
      <c r="C40" s="177"/>
      <c r="D40" s="177"/>
      <c r="E40" s="164"/>
      <c r="F40" s="164"/>
      <c r="G40" s="179" t="s">
        <v>97</v>
      </c>
      <c r="H40" s="180" t="s">
        <v>254</v>
      </c>
      <c r="I40" s="152"/>
      <c r="J40" s="181">
        <v>42739</v>
      </c>
      <c r="K40" s="148"/>
      <c r="L40" s="148"/>
      <c r="M40" s="154"/>
      <c r="N40" s="344"/>
      <c r="O40" s="347"/>
      <c r="P40" s="347"/>
      <c r="Q40" s="347"/>
      <c r="R40" s="348"/>
      <c r="S40" s="351"/>
      <c r="T40" s="347"/>
      <c r="U40" s="347"/>
      <c r="V40" s="352"/>
    </row>
    <row r="41" spans="1:22" ht="15.75" x14ac:dyDescent="0.25">
      <c r="A41" s="151"/>
      <c r="B41" s="177"/>
      <c r="C41" s="177"/>
      <c r="D41" s="177"/>
      <c r="E41" s="177"/>
      <c r="F41" s="177"/>
      <c r="G41" s="152"/>
      <c r="H41" s="164" t="s">
        <v>95</v>
      </c>
      <c r="I41" s="164"/>
      <c r="J41" s="165"/>
      <c r="K41" s="148"/>
      <c r="L41" s="148"/>
      <c r="M41" s="154"/>
      <c r="N41" s="343" t="s">
        <v>69</v>
      </c>
      <c r="O41" s="345" t="s">
        <v>4</v>
      </c>
      <c r="P41" s="345"/>
      <c r="Q41" s="345"/>
      <c r="R41" s="346"/>
      <c r="S41" s="349" t="str">
        <f>'[3]DATA SKP'!E17</f>
        <v>19610516 198703 1 005</v>
      </c>
      <c r="T41" s="345"/>
      <c r="U41" s="345"/>
      <c r="V41" s="350"/>
    </row>
    <row r="42" spans="1:22" ht="15.75" x14ac:dyDescent="0.25">
      <c r="A42" s="151"/>
      <c r="B42" s="166"/>
      <c r="C42" s="166"/>
      <c r="D42" s="166"/>
      <c r="E42" s="166"/>
      <c r="F42" s="166"/>
      <c r="G42" s="152"/>
      <c r="H42" s="152"/>
      <c r="I42" s="152"/>
      <c r="J42" s="153"/>
      <c r="K42" s="148"/>
      <c r="L42" s="148"/>
      <c r="M42" s="154"/>
      <c r="N42" s="344"/>
      <c r="O42" s="347"/>
      <c r="P42" s="347"/>
      <c r="Q42" s="347"/>
      <c r="R42" s="348"/>
      <c r="S42" s="351"/>
      <c r="T42" s="347"/>
      <c r="U42" s="347"/>
      <c r="V42" s="352"/>
    </row>
    <row r="43" spans="1:22" ht="15.75" x14ac:dyDescent="0.25">
      <c r="A43" s="151"/>
      <c r="B43" s="177"/>
      <c r="C43" s="177"/>
      <c r="D43" s="177"/>
      <c r="E43" s="177"/>
      <c r="F43" s="177"/>
      <c r="G43" s="152"/>
      <c r="H43" s="152"/>
      <c r="I43" s="152"/>
      <c r="J43" s="153"/>
      <c r="K43" s="148"/>
      <c r="L43" s="148"/>
      <c r="M43" s="154"/>
      <c r="N43" s="343" t="s">
        <v>70</v>
      </c>
      <c r="O43" s="345" t="s">
        <v>66</v>
      </c>
      <c r="P43" s="345"/>
      <c r="Q43" s="345"/>
      <c r="R43" s="346"/>
      <c r="S43" s="349" t="str">
        <f>'[3]DATA SKP'!E18</f>
        <v>Pembina Tingkat I / IV b</v>
      </c>
      <c r="T43" s="345"/>
      <c r="U43" s="345"/>
      <c r="V43" s="350"/>
    </row>
    <row r="44" spans="1:22" ht="15.75" x14ac:dyDescent="0.25">
      <c r="A44" s="151"/>
      <c r="B44" s="152"/>
      <c r="C44" s="152"/>
      <c r="D44" s="152"/>
      <c r="E44" s="152"/>
      <c r="F44" s="152"/>
      <c r="G44" s="152"/>
      <c r="H44" s="152"/>
      <c r="I44" s="152"/>
      <c r="J44" s="153"/>
      <c r="K44" s="148"/>
      <c r="L44" s="148"/>
      <c r="M44" s="154"/>
      <c r="N44" s="344"/>
      <c r="O44" s="347"/>
      <c r="P44" s="347"/>
      <c r="Q44" s="347"/>
      <c r="R44" s="348"/>
      <c r="S44" s="351"/>
      <c r="T44" s="347"/>
      <c r="U44" s="347"/>
      <c r="V44" s="352"/>
    </row>
    <row r="45" spans="1:22" ht="15.75" x14ac:dyDescent="0.25">
      <c r="A45" s="151"/>
      <c r="B45" s="152"/>
      <c r="C45" s="152"/>
      <c r="D45" s="152"/>
      <c r="E45" s="152"/>
      <c r="F45" s="152"/>
      <c r="G45" s="152"/>
      <c r="H45" s="169" t="str">
        <f>S39</f>
        <v>Ir. DJOKO PURWANTO, M.Si.</v>
      </c>
      <c r="I45" s="152"/>
      <c r="J45" s="153"/>
      <c r="K45" s="148"/>
      <c r="L45" s="148"/>
      <c r="M45" s="154"/>
      <c r="N45" s="343" t="s">
        <v>71</v>
      </c>
      <c r="O45" s="345" t="s">
        <v>67</v>
      </c>
      <c r="P45" s="345"/>
      <c r="Q45" s="345"/>
      <c r="R45" s="346"/>
      <c r="S45" s="363" t="str">
        <f>'[3]DATA SKP'!E19</f>
        <v>Sekretaris Bappeda</v>
      </c>
      <c r="T45" s="364"/>
      <c r="U45" s="364"/>
      <c r="V45" s="365"/>
    </row>
    <row r="46" spans="1:22" ht="15.75" x14ac:dyDescent="0.25">
      <c r="A46" s="151"/>
      <c r="B46" s="152"/>
      <c r="C46" s="152"/>
      <c r="D46" s="152"/>
      <c r="E46" s="152"/>
      <c r="F46" s="152"/>
      <c r="G46" s="152"/>
      <c r="H46" s="152" t="str">
        <f>S43</f>
        <v>Pembina Tingkat I / IV b</v>
      </c>
      <c r="I46" s="152"/>
      <c r="J46" s="153"/>
      <c r="K46" s="148"/>
      <c r="L46" s="148"/>
      <c r="M46" s="154"/>
      <c r="N46" s="344"/>
      <c r="O46" s="347"/>
      <c r="P46" s="347"/>
      <c r="Q46" s="347"/>
      <c r="R46" s="348"/>
      <c r="S46" s="366"/>
      <c r="T46" s="367"/>
      <c r="U46" s="367"/>
      <c r="V46" s="368"/>
    </row>
    <row r="47" spans="1:22" ht="15.75" x14ac:dyDescent="0.25">
      <c r="A47" s="151"/>
      <c r="B47" s="152"/>
      <c r="C47" s="152"/>
      <c r="D47" s="152"/>
      <c r="E47" s="152"/>
      <c r="F47" s="152"/>
      <c r="G47" s="152"/>
      <c r="H47" s="152" t="s">
        <v>240</v>
      </c>
      <c r="I47" s="152" t="str">
        <f>S41</f>
        <v>19610516 198703 1 005</v>
      </c>
      <c r="J47" s="153"/>
      <c r="K47" s="148"/>
      <c r="L47" s="148"/>
      <c r="M47" s="154"/>
      <c r="N47" s="343" t="s">
        <v>72</v>
      </c>
      <c r="O47" s="345" t="s">
        <v>68</v>
      </c>
      <c r="P47" s="345"/>
      <c r="Q47" s="345"/>
      <c r="R47" s="345"/>
      <c r="S47" s="363" t="str">
        <f>'[1]DATA SKP'!E20</f>
        <v>Bappeda Kabupaten Pasuruan</v>
      </c>
      <c r="T47" s="364"/>
      <c r="U47" s="364"/>
      <c r="V47" s="365"/>
    </row>
    <row r="48" spans="1:22" ht="16.5" thickBot="1" x14ac:dyDescent="0.3">
      <c r="A48" s="182"/>
      <c r="B48" s="378"/>
      <c r="C48" s="378"/>
      <c r="D48" s="378"/>
      <c r="E48" s="378"/>
      <c r="F48" s="378"/>
      <c r="G48" s="183"/>
      <c r="H48" s="183"/>
      <c r="I48" s="183"/>
      <c r="J48" s="184"/>
      <c r="K48" s="148"/>
      <c r="L48" s="148"/>
      <c r="M48" s="185"/>
      <c r="N48" s="373"/>
      <c r="O48" s="374"/>
      <c r="P48" s="374"/>
      <c r="Q48" s="374"/>
      <c r="R48" s="374"/>
      <c r="S48" s="375"/>
      <c r="T48" s="376"/>
      <c r="U48" s="376"/>
      <c r="V48" s="377"/>
    </row>
    <row r="50" spans="1:22" ht="13.5" thickBot="1" x14ac:dyDescent="0.25"/>
    <row r="51" spans="1:22" ht="15.75" x14ac:dyDescent="0.25">
      <c r="A51" s="186" t="s">
        <v>102</v>
      </c>
      <c r="B51" s="357" t="s">
        <v>76</v>
      </c>
      <c r="C51" s="358"/>
      <c r="D51" s="358"/>
      <c r="E51" s="358"/>
      <c r="F51" s="358"/>
      <c r="G51" s="358"/>
      <c r="H51" s="358"/>
      <c r="I51" s="379"/>
      <c r="J51" s="187" t="s">
        <v>85</v>
      </c>
      <c r="K51" s="148"/>
      <c r="L51" s="148"/>
      <c r="M51" s="144" t="s">
        <v>82</v>
      </c>
      <c r="N51" s="145" t="s">
        <v>89</v>
      </c>
      <c r="O51" s="146"/>
      <c r="P51" s="146"/>
      <c r="Q51" s="146"/>
      <c r="R51" s="146"/>
      <c r="S51" s="146"/>
      <c r="T51" s="146"/>
      <c r="U51" s="146"/>
      <c r="V51" s="147"/>
    </row>
    <row r="52" spans="1:22" ht="15.75" x14ac:dyDescent="0.25">
      <c r="A52" s="151"/>
      <c r="B52" s="343" t="s">
        <v>77</v>
      </c>
      <c r="C52" s="345" t="s">
        <v>105</v>
      </c>
      <c r="D52" s="345"/>
      <c r="E52" s="345"/>
      <c r="F52" s="345"/>
      <c r="G52" s="380">
        <f>[3]PENILAIAN!H32</f>
        <v>83.754385964912288</v>
      </c>
      <c r="H52" s="380"/>
      <c r="I52" s="346" t="s">
        <v>103</v>
      </c>
      <c r="J52" s="382">
        <f>[3]PENILAIAN!J32</f>
        <v>50.252631578947373</v>
      </c>
      <c r="K52" s="148"/>
      <c r="L52" s="148"/>
      <c r="M52" s="151"/>
      <c r="N52" s="152"/>
      <c r="O52" s="152"/>
      <c r="P52" s="152"/>
      <c r="Q52" s="152"/>
      <c r="R52" s="152"/>
      <c r="S52" s="152"/>
      <c r="T52" s="152"/>
      <c r="U52" s="152"/>
      <c r="V52" s="153"/>
    </row>
    <row r="53" spans="1:22" ht="15.75" x14ac:dyDescent="0.25">
      <c r="A53" s="151"/>
      <c r="B53" s="344"/>
      <c r="C53" s="347"/>
      <c r="D53" s="347"/>
      <c r="E53" s="347"/>
      <c r="F53" s="347"/>
      <c r="G53" s="381"/>
      <c r="H53" s="381"/>
      <c r="I53" s="348"/>
      <c r="J53" s="383"/>
      <c r="K53" s="148"/>
      <c r="L53" s="148"/>
      <c r="M53" s="151"/>
      <c r="N53" s="152"/>
      <c r="O53" s="152"/>
      <c r="P53" s="152"/>
      <c r="Q53" s="152"/>
      <c r="R53" s="152"/>
      <c r="S53" s="152"/>
      <c r="T53" s="152"/>
      <c r="U53" s="152"/>
      <c r="V53" s="153"/>
    </row>
    <row r="54" spans="1:22" ht="36" customHeight="1" x14ac:dyDescent="0.25">
      <c r="A54" s="151"/>
      <c r="B54" s="343" t="s">
        <v>69</v>
      </c>
      <c r="C54" s="364" t="s">
        <v>84</v>
      </c>
      <c r="D54" s="391"/>
      <c r="E54" s="188" t="s">
        <v>78</v>
      </c>
      <c r="F54" s="189" t="s">
        <v>50</v>
      </c>
      <c r="G54" s="395">
        <f>[3]PENILAIAN!H34</f>
        <v>81</v>
      </c>
      <c r="H54" s="396"/>
      <c r="I54" s="190" t="str">
        <f>'[1]PERILAKU KERJA'!I12</f>
        <v>(Baik)</v>
      </c>
      <c r="J54" s="153"/>
      <c r="K54" s="148"/>
      <c r="L54" s="148"/>
      <c r="M54" s="151"/>
      <c r="N54" s="152"/>
      <c r="O54" s="152"/>
      <c r="P54" s="152"/>
      <c r="Q54" s="152"/>
      <c r="R54" s="152"/>
      <c r="S54" s="152"/>
      <c r="T54" s="152"/>
      <c r="U54" s="152"/>
      <c r="V54" s="153"/>
    </row>
    <row r="55" spans="1:22" ht="36" customHeight="1" x14ac:dyDescent="0.25">
      <c r="A55" s="151"/>
      <c r="B55" s="390"/>
      <c r="C55" s="392"/>
      <c r="D55" s="393"/>
      <c r="E55" s="188" t="s">
        <v>79</v>
      </c>
      <c r="F55" s="191" t="s">
        <v>51</v>
      </c>
      <c r="G55" s="395">
        <f>[3]PENILAIAN!H35</f>
        <v>80</v>
      </c>
      <c r="H55" s="396"/>
      <c r="I55" s="190" t="str">
        <f>'[1]PERILAKU KERJA'!I13</f>
        <v>(Baik)</v>
      </c>
      <c r="J55" s="153"/>
      <c r="K55" s="148"/>
      <c r="L55" s="148"/>
      <c r="M55" s="151"/>
      <c r="N55" s="152"/>
      <c r="O55" s="152"/>
      <c r="P55" s="152"/>
      <c r="Q55" s="152"/>
      <c r="R55" s="152"/>
      <c r="S55" s="152"/>
      <c r="T55" s="152"/>
      <c r="U55" s="152"/>
      <c r="V55" s="153"/>
    </row>
    <row r="56" spans="1:22" ht="36" customHeight="1" x14ac:dyDescent="0.25">
      <c r="A56" s="151"/>
      <c r="B56" s="390"/>
      <c r="C56" s="392"/>
      <c r="D56" s="393"/>
      <c r="E56" s="188" t="s">
        <v>80</v>
      </c>
      <c r="F56" s="191" t="s">
        <v>52</v>
      </c>
      <c r="G56" s="395">
        <f>[3]PENILAIAN!H36</f>
        <v>81</v>
      </c>
      <c r="H56" s="396"/>
      <c r="I56" s="190" t="str">
        <f>'[1]PERILAKU KERJA'!I14</f>
        <v>(Baik)</v>
      </c>
      <c r="J56" s="153"/>
      <c r="K56" s="148"/>
      <c r="L56" s="148"/>
      <c r="M56" s="151"/>
      <c r="N56" s="152"/>
      <c r="O56" s="152"/>
      <c r="P56" s="152"/>
      <c r="Q56" s="152"/>
      <c r="R56" s="152"/>
      <c r="S56" s="152"/>
      <c r="T56" s="152"/>
      <c r="U56" s="152"/>
      <c r="V56" s="153"/>
    </row>
    <row r="57" spans="1:22" ht="36" customHeight="1" x14ac:dyDescent="0.25">
      <c r="A57" s="151"/>
      <c r="B57" s="390"/>
      <c r="C57" s="392"/>
      <c r="D57" s="393"/>
      <c r="E57" s="188">
        <v>4</v>
      </c>
      <c r="F57" s="191" t="s">
        <v>53</v>
      </c>
      <c r="G57" s="395">
        <f>[3]PENILAIAN!H37</f>
        <v>80</v>
      </c>
      <c r="H57" s="396"/>
      <c r="I57" s="190" t="str">
        <f>'[1]PERILAKU KERJA'!I15</f>
        <v>(Baik)</v>
      </c>
      <c r="J57" s="153"/>
      <c r="K57" s="148"/>
      <c r="L57" s="148"/>
      <c r="M57" s="151"/>
      <c r="N57" s="152"/>
      <c r="O57" s="152"/>
      <c r="P57" s="152"/>
      <c r="Q57" s="152"/>
      <c r="R57" s="152"/>
      <c r="S57" s="152"/>
      <c r="T57" s="152"/>
      <c r="U57" s="152"/>
      <c r="V57" s="153"/>
    </row>
    <row r="58" spans="1:22" ht="36" customHeight="1" x14ac:dyDescent="0.25">
      <c r="A58" s="151"/>
      <c r="B58" s="390"/>
      <c r="C58" s="392"/>
      <c r="D58" s="393"/>
      <c r="E58" s="188" t="s">
        <v>81</v>
      </c>
      <c r="F58" s="191" t="s">
        <v>54</v>
      </c>
      <c r="G58" s="395">
        <f>[3]PENILAIAN!H38</f>
        <v>81</v>
      </c>
      <c r="H58" s="396"/>
      <c r="I58" s="190" t="str">
        <f>'[1]PERILAKU KERJA'!I16</f>
        <v>(Baik)</v>
      </c>
      <c r="J58" s="153"/>
      <c r="K58" s="148"/>
      <c r="L58" s="148"/>
      <c r="M58" s="151"/>
      <c r="N58" s="152"/>
      <c r="O58" s="152"/>
      <c r="P58" s="152"/>
      <c r="Q58" s="152"/>
      <c r="R58" s="152"/>
      <c r="S58" s="152"/>
      <c r="T58" s="152"/>
      <c r="U58" s="152"/>
      <c r="V58" s="153"/>
    </row>
    <row r="59" spans="1:22" ht="36" customHeight="1" x14ac:dyDescent="0.25">
      <c r="A59" s="151"/>
      <c r="B59" s="390"/>
      <c r="C59" s="392"/>
      <c r="D59" s="393"/>
      <c r="E59" s="188" t="s">
        <v>82</v>
      </c>
      <c r="F59" s="191" t="s">
        <v>55</v>
      </c>
      <c r="G59" s="397" t="s">
        <v>237</v>
      </c>
      <c r="H59" s="396"/>
      <c r="I59" s="192" t="s">
        <v>237</v>
      </c>
      <c r="J59" s="153"/>
      <c r="K59" s="148"/>
      <c r="L59" s="148"/>
      <c r="M59" s="151"/>
      <c r="N59" s="152"/>
      <c r="O59" s="152"/>
      <c r="P59" s="152"/>
      <c r="Q59" s="152"/>
      <c r="R59" s="152"/>
      <c r="S59" s="152"/>
      <c r="T59" s="152"/>
      <c r="U59" s="152"/>
      <c r="V59" s="153"/>
    </row>
    <row r="60" spans="1:22" ht="36" customHeight="1" x14ac:dyDescent="0.25">
      <c r="A60" s="151"/>
      <c r="B60" s="390"/>
      <c r="C60" s="392"/>
      <c r="D60" s="393"/>
      <c r="E60" s="398" t="s">
        <v>57</v>
      </c>
      <c r="F60" s="399"/>
      <c r="G60" s="395">
        <f>[3]PENILAIAN!H40</f>
        <v>403</v>
      </c>
      <c r="H60" s="396"/>
      <c r="I60" s="193">
        <v>0</v>
      </c>
      <c r="J60" s="153"/>
      <c r="K60" s="148"/>
      <c r="L60" s="148"/>
      <c r="M60" s="151"/>
      <c r="N60" s="152"/>
      <c r="O60" s="152"/>
      <c r="P60" s="152"/>
      <c r="Q60" s="152"/>
      <c r="R60" s="152"/>
      <c r="S60" s="152"/>
      <c r="T60" s="152"/>
      <c r="U60" s="152"/>
      <c r="V60" s="153"/>
    </row>
    <row r="61" spans="1:22" ht="36" customHeight="1" x14ac:dyDescent="0.25">
      <c r="A61" s="151"/>
      <c r="B61" s="390"/>
      <c r="C61" s="392"/>
      <c r="D61" s="393"/>
      <c r="E61" s="398" t="s">
        <v>58</v>
      </c>
      <c r="F61" s="399"/>
      <c r="G61" s="395">
        <f>[3]PENILAIAN!H42</f>
        <v>80.599999999999994</v>
      </c>
      <c r="H61" s="396"/>
      <c r="I61" s="190" t="str">
        <f>'[1]PERILAKU KERJA'!I19</f>
        <v>(Baik)</v>
      </c>
      <c r="J61" s="153"/>
      <c r="K61" s="148"/>
      <c r="L61" s="148"/>
      <c r="M61" s="151"/>
      <c r="N61" s="152"/>
      <c r="O61" s="152"/>
      <c r="P61" s="152"/>
      <c r="Q61" s="152"/>
      <c r="R61" s="152"/>
      <c r="S61" s="152"/>
      <c r="T61" s="152"/>
      <c r="U61" s="152"/>
      <c r="V61" s="153"/>
    </row>
    <row r="62" spans="1:22" ht="36" customHeight="1" x14ac:dyDescent="0.25">
      <c r="A62" s="194"/>
      <c r="B62" s="344"/>
      <c r="C62" s="367"/>
      <c r="D62" s="394"/>
      <c r="E62" s="195" t="s">
        <v>83</v>
      </c>
      <c r="F62" s="191"/>
      <c r="G62" s="400">
        <f>[3]PENILAIAN!H42</f>
        <v>80.599999999999994</v>
      </c>
      <c r="H62" s="400"/>
      <c r="I62" s="196" t="s">
        <v>104</v>
      </c>
      <c r="J62" s="197">
        <f>[3]PENILAIAN!J42</f>
        <v>32.24</v>
      </c>
      <c r="K62" s="148"/>
      <c r="L62" s="148"/>
      <c r="M62" s="151"/>
      <c r="N62" s="152"/>
      <c r="O62" s="152"/>
      <c r="P62" s="152"/>
      <c r="Q62" s="152"/>
      <c r="R62" s="152"/>
      <c r="S62" s="152"/>
      <c r="T62" s="152"/>
      <c r="U62" s="152"/>
      <c r="V62" s="153"/>
    </row>
    <row r="63" spans="1:22" ht="15.75" x14ac:dyDescent="0.25">
      <c r="A63" s="384" t="s">
        <v>86</v>
      </c>
      <c r="B63" s="385"/>
      <c r="C63" s="385"/>
      <c r="D63" s="385"/>
      <c r="E63" s="385"/>
      <c r="F63" s="385"/>
      <c r="G63" s="385"/>
      <c r="H63" s="385"/>
      <c r="I63" s="386"/>
      <c r="J63" s="198">
        <f>[3]PENILAIAN!J43</f>
        <v>82.492631578947368</v>
      </c>
      <c r="K63" s="148"/>
      <c r="L63" s="148"/>
      <c r="M63" s="199" t="s">
        <v>101</v>
      </c>
      <c r="N63" s="158" t="s">
        <v>90</v>
      </c>
      <c r="O63" s="156"/>
      <c r="P63" s="156"/>
      <c r="Q63" s="156"/>
      <c r="R63" s="156"/>
      <c r="S63" s="156"/>
      <c r="T63" s="156"/>
      <c r="U63" s="156"/>
      <c r="V63" s="200"/>
    </row>
    <row r="64" spans="1:22" ht="15.75" x14ac:dyDescent="0.25">
      <c r="A64" s="387"/>
      <c r="B64" s="388"/>
      <c r="C64" s="388"/>
      <c r="D64" s="388"/>
      <c r="E64" s="388"/>
      <c r="F64" s="388"/>
      <c r="G64" s="388"/>
      <c r="H64" s="388"/>
      <c r="I64" s="389"/>
      <c r="J64" s="201" t="str">
        <f>[3]PENILAIAN!J44</f>
        <v>(Baik)</v>
      </c>
      <c r="K64" s="148"/>
      <c r="L64" s="148"/>
      <c r="M64" s="151"/>
      <c r="N64" s="180" t="s">
        <v>91</v>
      </c>
      <c r="O64" s="152"/>
      <c r="P64" s="152"/>
      <c r="Q64" s="152"/>
      <c r="R64" s="152"/>
      <c r="S64" s="152"/>
      <c r="T64" s="152"/>
      <c r="U64" s="152"/>
      <c r="V64" s="153"/>
    </row>
    <row r="65" spans="1:22" ht="15.75" x14ac:dyDescent="0.25">
      <c r="A65" s="199" t="s">
        <v>81</v>
      </c>
      <c r="B65" s="158" t="s">
        <v>87</v>
      </c>
      <c r="C65" s="156"/>
      <c r="D65" s="156"/>
      <c r="E65" s="156"/>
      <c r="F65" s="156"/>
      <c r="G65" s="156"/>
      <c r="H65" s="156"/>
      <c r="I65" s="156"/>
      <c r="J65" s="200"/>
      <c r="K65" s="148"/>
      <c r="L65" s="148"/>
      <c r="M65" s="151"/>
      <c r="N65" s="152"/>
      <c r="O65" s="152"/>
      <c r="P65" s="152"/>
      <c r="Q65" s="152"/>
      <c r="R65" s="152"/>
      <c r="S65" s="152"/>
      <c r="T65" s="152"/>
      <c r="U65" s="152"/>
      <c r="V65" s="153"/>
    </row>
    <row r="66" spans="1:22" ht="15.75" x14ac:dyDescent="0.25">
      <c r="A66" s="151"/>
      <c r="B66" s="180" t="s">
        <v>88</v>
      </c>
      <c r="C66" s="152"/>
      <c r="D66" s="152"/>
      <c r="E66" s="152"/>
      <c r="F66" s="152"/>
      <c r="G66" s="152"/>
      <c r="H66" s="152"/>
      <c r="I66" s="152"/>
      <c r="J66" s="153"/>
      <c r="K66" s="148"/>
      <c r="L66" s="148"/>
      <c r="M66" s="151"/>
      <c r="N66" s="152"/>
      <c r="O66" s="152"/>
      <c r="P66" s="152"/>
      <c r="Q66" s="152"/>
      <c r="R66" s="152"/>
      <c r="S66" s="152"/>
      <c r="T66" s="152"/>
      <c r="U66" s="152"/>
      <c r="V66" s="153"/>
    </row>
    <row r="67" spans="1:22" ht="15.75" x14ac:dyDescent="0.25">
      <c r="A67" s="151"/>
      <c r="B67" s="152"/>
      <c r="C67" s="152"/>
      <c r="D67" s="152"/>
      <c r="E67" s="152"/>
      <c r="F67" s="152"/>
      <c r="G67" s="152"/>
      <c r="H67" s="152"/>
      <c r="I67" s="152"/>
      <c r="J67" s="153"/>
      <c r="K67" s="148"/>
      <c r="L67" s="148"/>
      <c r="M67" s="151"/>
      <c r="N67" s="152"/>
      <c r="O67" s="152"/>
      <c r="P67" s="152"/>
      <c r="Q67" s="152"/>
      <c r="R67" s="152"/>
      <c r="S67" s="152"/>
      <c r="T67" s="152"/>
      <c r="U67" s="152"/>
      <c r="V67" s="153"/>
    </row>
    <row r="68" spans="1:22" ht="15.75" x14ac:dyDescent="0.25">
      <c r="A68" s="151"/>
      <c r="B68" s="152"/>
      <c r="C68" s="152"/>
      <c r="D68" s="152"/>
      <c r="E68" s="152"/>
      <c r="F68" s="152"/>
      <c r="G68" s="152"/>
      <c r="H68" s="152"/>
      <c r="I68" s="152"/>
      <c r="J68" s="153"/>
      <c r="K68" s="148"/>
      <c r="L68" s="148"/>
      <c r="M68" s="151"/>
      <c r="N68" s="152"/>
      <c r="O68" s="152"/>
      <c r="P68" s="152"/>
      <c r="Q68" s="152"/>
      <c r="R68" s="152"/>
      <c r="S68" s="152"/>
      <c r="T68" s="152"/>
      <c r="U68" s="152"/>
      <c r="V68" s="153"/>
    </row>
    <row r="69" spans="1:22" ht="15.75" x14ac:dyDescent="0.25">
      <c r="A69" s="151"/>
      <c r="B69" s="152"/>
      <c r="C69" s="152"/>
      <c r="D69" s="152"/>
      <c r="E69" s="152"/>
      <c r="F69" s="152"/>
      <c r="G69" s="152"/>
      <c r="H69" s="152"/>
      <c r="I69" s="152"/>
      <c r="J69" s="153"/>
      <c r="K69" s="148"/>
      <c r="L69" s="148"/>
      <c r="M69" s="151"/>
      <c r="N69" s="152"/>
      <c r="O69" s="152"/>
      <c r="P69" s="152"/>
      <c r="Q69" s="152"/>
      <c r="R69" s="152"/>
      <c r="S69" s="152"/>
      <c r="T69" s="152"/>
      <c r="U69" s="152"/>
      <c r="V69" s="153"/>
    </row>
    <row r="70" spans="1:22" ht="15.75" x14ac:dyDescent="0.25">
      <c r="A70" s="151"/>
      <c r="B70" s="152"/>
      <c r="C70" s="152"/>
      <c r="D70" s="152"/>
      <c r="E70" s="152"/>
      <c r="F70" s="152"/>
      <c r="G70" s="152"/>
      <c r="H70" s="152"/>
      <c r="I70" s="152"/>
      <c r="J70" s="153"/>
      <c r="K70" s="148"/>
      <c r="L70" s="148"/>
      <c r="M70" s="151"/>
      <c r="N70" s="152"/>
      <c r="O70" s="152"/>
      <c r="P70" s="152"/>
      <c r="Q70" s="152"/>
      <c r="R70" s="152"/>
      <c r="S70" s="152"/>
      <c r="T70" s="152"/>
      <c r="U70" s="152"/>
      <c r="V70" s="153"/>
    </row>
    <row r="71" spans="1:22" ht="15.75" x14ac:dyDescent="0.25">
      <c r="A71" s="151"/>
      <c r="B71" s="152"/>
      <c r="C71" s="152"/>
      <c r="D71" s="152"/>
      <c r="E71" s="152"/>
      <c r="F71" s="152"/>
      <c r="G71" s="152"/>
      <c r="H71" s="152"/>
      <c r="I71" s="152"/>
      <c r="J71" s="153"/>
      <c r="K71" s="148"/>
      <c r="L71" s="148"/>
      <c r="M71" s="151"/>
      <c r="N71" s="152"/>
      <c r="O71" s="152"/>
      <c r="P71" s="152"/>
      <c r="Q71" s="152"/>
      <c r="R71" s="152"/>
      <c r="S71" s="152"/>
      <c r="T71" s="152"/>
      <c r="U71" s="152"/>
      <c r="V71" s="153"/>
    </row>
    <row r="72" spans="1:22" ht="15.75" x14ac:dyDescent="0.25">
      <c r="A72" s="151"/>
      <c r="B72" s="152"/>
      <c r="C72" s="152"/>
      <c r="D72" s="152"/>
      <c r="E72" s="152"/>
      <c r="F72" s="152"/>
      <c r="G72" s="152"/>
      <c r="H72" s="152"/>
      <c r="I72" s="152"/>
      <c r="J72" s="153"/>
      <c r="K72" s="148"/>
      <c r="L72" s="148"/>
      <c r="M72" s="151"/>
      <c r="N72" s="152"/>
      <c r="O72" s="152"/>
      <c r="P72" s="152"/>
      <c r="Q72" s="152"/>
      <c r="R72" s="152"/>
      <c r="S72" s="152"/>
      <c r="T72" s="152"/>
      <c r="U72" s="152"/>
      <c r="V72" s="153"/>
    </row>
    <row r="73" spans="1:22" ht="15.75" x14ac:dyDescent="0.25">
      <c r="A73" s="151"/>
      <c r="B73" s="152"/>
      <c r="C73" s="152"/>
      <c r="D73" s="152"/>
      <c r="E73" s="152"/>
      <c r="F73" s="152"/>
      <c r="G73" s="152"/>
      <c r="H73" s="152"/>
      <c r="I73" s="152"/>
      <c r="J73" s="153"/>
      <c r="K73" s="148"/>
      <c r="L73" s="148"/>
      <c r="M73" s="151"/>
      <c r="N73" s="152"/>
      <c r="O73" s="152"/>
      <c r="P73" s="152"/>
      <c r="Q73" s="152"/>
      <c r="R73" s="152"/>
      <c r="S73" s="152"/>
      <c r="T73" s="152"/>
      <c r="U73" s="152"/>
      <c r="V73" s="153"/>
    </row>
    <row r="74" spans="1:22" ht="15.75" x14ac:dyDescent="0.25">
      <c r="A74" s="151"/>
      <c r="B74" s="152"/>
      <c r="C74" s="152"/>
      <c r="D74" s="152"/>
      <c r="E74" s="152"/>
      <c r="F74" s="152"/>
      <c r="G74" s="152"/>
      <c r="H74" s="152"/>
      <c r="I74" s="152"/>
      <c r="J74" s="153"/>
      <c r="K74" s="148"/>
      <c r="L74" s="148"/>
      <c r="M74" s="151"/>
      <c r="N74" s="152"/>
      <c r="O74" s="152"/>
      <c r="P74" s="152"/>
      <c r="Q74" s="152"/>
      <c r="R74" s="152"/>
      <c r="S74" s="152"/>
      <c r="T74" s="152"/>
      <c r="U74" s="152"/>
      <c r="V74" s="153"/>
    </row>
    <row r="75" spans="1:22" ht="15.75" x14ac:dyDescent="0.25">
      <c r="A75" s="151"/>
      <c r="B75" s="152"/>
      <c r="C75" s="152"/>
      <c r="D75" s="152"/>
      <c r="E75" s="152"/>
      <c r="F75" s="152"/>
      <c r="G75" s="152"/>
      <c r="H75" s="152"/>
      <c r="I75" s="152"/>
      <c r="J75" s="153"/>
      <c r="K75" s="148"/>
      <c r="L75" s="148"/>
      <c r="M75" s="151"/>
      <c r="N75" s="152"/>
      <c r="O75" s="152"/>
      <c r="P75" s="152"/>
      <c r="Q75" s="152"/>
      <c r="R75" s="152"/>
      <c r="S75" s="152"/>
      <c r="T75" s="152"/>
      <c r="U75" s="152"/>
      <c r="V75" s="153"/>
    </row>
    <row r="76" spans="1:22" ht="15.75" x14ac:dyDescent="0.25">
      <c r="A76" s="151"/>
      <c r="B76" s="152"/>
      <c r="C76" s="152"/>
      <c r="D76" s="152"/>
      <c r="E76" s="152"/>
      <c r="F76" s="152"/>
      <c r="G76" s="152"/>
      <c r="H76" s="152"/>
      <c r="I76" s="152"/>
      <c r="J76" s="153"/>
      <c r="K76" s="148"/>
      <c r="L76" s="148"/>
      <c r="M76" s="151"/>
      <c r="N76" s="152"/>
      <c r="O76" s="152"/>
      <c r="P76" s="152"/>
      <c r="Q76" s="152"/>
      <c r="R76" s="152"/>
      <c r="S76" s="152"/>
      <c r="T76" s="152"/>
      <c r="U76" s="152"/>
      <c r="V76" s="153"/>
    </row>
    <row r="77" spans="1:22" ht="15.75" x14ac:dyDescent="0.25">
      <c r="A77" s="151"/>
      <c r="B77" s="152"/>
      <c r="C77" s="152"/>
      <c r="D77" s="152"/>
      <c r="E77" s="152"/>
      <c r="F77" s="152"/>
      <c r="G77" s="152"/>
      <c r="H77" s="152"/>
      <c r="I77" s="152"/>
      <c r="J77" s="153"/>
      <c r="K77" s="148"/>
      <c r="L77" s="148"/>
      <c r="M77" s="151"/>
      <c r="N77" s="152"/>
      <c r="O77" s="152"/>
      <c r="P77" s="152"/>
      <c r="Q77" s="152"/>
      <c r="R77" s="152"/>
      <c r="S77" s="152"/>
      <c r="T77" s="152"/>
      <c r="U77" s="152"/>
      <c r="V77" s="153"/>
    </row>
    <row r="78" spans="1:22" ht="15.75" x14ac:dyDescent="0.25">
      <c r="A78" s="151"/>
      <c r="B78" s="152"/>
      <c r="C78" s="152"/>
      <c r="D78" s="152"/>
      <c r="E78" s="152"/>
      <c r="F78" s="152"/>
      <c r="G78" s="152"/>
      <c r="H78" s="152"/>
      <c r="I78" s="152"/>
      <c r="J78" s="153"/>
      <c r="K78" s="148"/>
      <c r="L78" s="148"/>
      <c r="M78" s="151"/>
      <c r="N78" s="152"/>
      <c r="O78" s="152"/>
      <c r="P78" s="152"/>
      <c r="Q78" s="152"/>
      <c r="R78" s="152"/>
      <c r="S78" s="152"/>
      <c r="T78" s="152"/>
      <c r="U78" s="152"/>
      <c r="V78" s="153"/>
    </row>
    <row r="79" spans="1:22" ht="15.75" x14ac:dyDescent="0.25">
      <c r="A79" s="151"/>
      <c r="B79" s="152"/>
      <c r="C79" s="152"/>
      <c r="D79" s="152"/>
      <c r="E79" s="152"/>
      <c r="F79" s="152"/>
      <c r="G79" s="152"/>
      <c r="H79" s="152"/>
      <c r="I79" s="152"/>
      <c r="J79" s="153"/>
      <c r="K79" s="148"/>
      <c r="L79" s="148"/>
      <c r="M79" s="151"/>
      <c r="N79" s="152"/>
      <c r="O79" s="152"/>
      <c r="P79" s="152"/>
      <c r="Q79" s="152"/>
      <c r="R79" s="152"/>
      <c r="S79" s="152"/>
      <c r="T79" s="152"/>
      <c r="U79" s="152"/>
      <c r="V79" s="153"/>
    </row>
    <row r="80" spans="1:22" ht="15.75" x14ac:dyDescent="0.25">
      <c r="A80" s="151"/>
      <c r="B80" s="152"/>
      <c r="C80" s="152"/>
      <c r="D80" s="152"/>
      <c r="E80" s="152"/>
      <c r="F80" s="152"/>
      <c r="G80" s="152"/>
      <c r="H80" s="152"/>
      <c r="I80" s="152"/>
      <c r="J80" s="153"/>
      <c r="K80" s="148"/>
      <c r="L80" s="148"/>
      <c r="M80" s="151"/>
      <c r="N80" s="152"/>
      <c r="O80" s="152"/>
      <c r="P80" s="152"/>
      <c r="Q80" s="152"/>
      <c r="R80" s="152"/>
      <c r="S80" s="152"/>
      <c r="T80" s="152"/>
      <c r="U80" s="152"/>
      <c r="V80" s="153"/>
    </row>
    <row r="81" spans="1:22" ht="15.75" x14ac:dyDescent="0.25">
      <c r="A81" s="151"/>
      <c r="B81" s="152"/>
      <c r="C81" s="152"/>
      <c r="D81" s="152"/>
      <c r="E81" s="152"/>
      <c r="F81" s="152"/>
      <c r="G81" s="152"/>
      <c r="H81" s="152"/>
      <c r="I81" s="152"/>
      <c r="J81" s="153"/>
      <c r="K81" s="148"/>
      <c r="L81" s="148"/>
      <c r="M81" s="151"/>
      <c r="N81" s="152"/>
      <c r="O81" s="152"/>
      <c r="P81" s="152"/>
      <c r="Q81" s="152"/>
      <c r="R81" s="152"/>
      <c r="S81" s="152"/>
      <c r="T81" s="152"/>
      <c r="U81" s="152"/>
      <c r="V81" s="153"/>
    </row>
    <row r="82" spans="1:22" ht="15.75" x14ac:dyDescent="0.25">
      <c r="A82" s="151"/>
      <c r="B82" s="152"/>
      <c r="C82" s="152"/>
      <c r="D82" s="152"/>
      <c r="E82" s="152"/>
      <c r="F82" s="152"/>
      <c r="G82" s="152"/>
      <c r="H82" s="152"/>
      <c r="I82" s="152"/>
      <c r="J82" s="153"/>
      <c r="K82" s="148"/>
      <c r="L82" s="148"/>
      <c r="M82" s="151"/>
      <c r="N82" s="152"/>
      <c r="O82" s="152"/>
      <c r="P82" s="152"/>
      <c r="Q82" s="152"/>
      <c r="R82" s="152"/>
      <c r="S82" s="152"/>
      <c r="T82" s="152"/>
      <c r="U82" s="152"/>
      <c r="V82" s="153"/>
    </row>
    <row r="83" spans="1:22" ht="15.75" x14ac:dyDescent="0.25">
      <c r="A83" s="151"/>
      <c r="B83" s="152"/>
      <c r="C83" s="152"/>
      <c r="D83" s="152"/>
      <c r="E83" s="152"/>
      <c r="F83" s="152"/>
      <c r="G83" s="152"/>
      <c r="H83" s="152"/>
      <c r="I83" s="152"/>
      <c r="J83" s="153"/>
      <c r="K83" s="148"/>
      <c r="L83" s="148"/>
      <c r="M83" s="151"/>
      <c r="N83" s="152"/>
      <c r="O83" s="152"/>
      <c r="P83" s="152"/>
      <c r="Q83" s="152"/>
      <c r="R83" s="152"/>
      <c r="S83" s="152"/>
      <c r="T83" s="152"/>
      <c r="U83" s="152"/>
      <c r="V83" s="153"/>
    </row>
    <row r="84" spans="1:22" ht="15.75" x14ac:dyDescent="0.25">
      <c r="A84" s="151"/>
      <c r="B84" s="152"/>
      <c r="C84" s="152"/>
      <c r="D84" s="152"/>
      <c r="E84" s="152"/>
      <c r="F84" s="152"/>
      <c r="G84" s="152"/>
      <c r="H84" s="152"/>
      <c r="I84" s="152"/>
      <c r="J84" s="153"/>
      <c r="K84" s="148"/>
      <c r="L84" s="148"/>
      <c r="M84" s="151"/>
      <c r="N84" s="152"/>
      <c r="O84" s="152"/>
      <c r="P84" s="152"/>
      <c r="Q84" s="152"/>
      <c r="R84" s="152"/>
      <c r="S84" s="152"/>
      <c r="T84" s="152"/>
      <c r="U84" s="152"/>
      <c r="V84" s="153"/>
    </row>
    <row r="85" spans="1:22" ht="15.75" x14ac:dyDescent="0.25">
      <c r="A85" s="151"/>
      <c r="B85" s="152"/>
      <c r="C85" s="152"/>
      <c r="D85" s="152"/>
      <c r="E85" s="152"/>
      <c r="F85" s="152"/>
      <c r="G85" s="152"/>
      <c r="H85" s="152"/>
      <c r="I85" s="202" t="s">
        <v>256</v>
      </c>
      <c r="J85" s="203">
        <f>J21</f>
        <v>42735</v>
      </c>
      <c r="K85" s="148"/>
      <c r="L85" s="148"/>
      <c r="M85" s="151"/>
      <c r="N85" s="152"/>
      <c r="O85" s="152"/>
      <c r="P85" s="152"/>
      <c r="Q85" s="152"/>
      <c r="R85" s="152"/>
      <c r="S85" s="152"/>
      <c r="T85" s="152"/>
      <c r="U85" s="202" t="s">
        <v>256</v>
      </c>
      <c r="V85" s="203">
        <f>J85</f>
        <v>42735</v>
      </c>
    </row>
    <row r="86" spans="1:22" ht="16.5" thickBot="1" x14ac:dyDescent="0.3">
      <c r="A86" s="182"/>
      <c r="B86" s="204"/>
      <c r="C86" s="204"/>
      <c r="D86" s="204"/>
      <c r="E86" s="204"/>
      <c r="F86" s="204"/>
      <c r="G86" s="204"/>
      <c r="H86" s="204"/>
      <c r="I86" s="204"/>
      <c r="J86" s="205"/>
      <c r="K86" s="148"/>
      <c r="L86" s="148"/>
      <c r="M86" s="182"/>
      <c r="N86" s="204"/>
      <c r="O86" s="204"/>
      <c r="P86" s="204"/>
      <c r="Q86" s="204"/>
      <c r="R86" s="204"/>
      <c r="S86" s="204"/>
      <c r="T86" s="204"/>
      <c r="U86" s="204"/>
      <c r="V86" s="205"/>
    </row>
    <row r="87" spans="1:22" ht="15.75" x14ac:dyDescent="0.25">
      <c r="A87" s="148"/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</row>
  </sheetData>
  <mergeCells count="75">
    <mergeCell ref="A63:I64"/>
    <mergeCell ref="B54:B62"/>
    <mergeCell ref="C54:D62"/>
    <mergeCell ref="G54:H54"/>
    <mergeCell ref="G55:H55"/>
    <mergeCell ref="G56:H56"/>
    <mergeCell ref="G57:H57"/>
    <mergeCell ref="G58:H58"/>
    <mergeCell ref="G59:H59"/>
    <mergeCell ref="E60:F60"/>
    <mergeCell ref="G60:H60"/>
    <mergeCell ref="E61:F61"/>
    <mergeCell ref="G61:H61"/>
    <mergeCell ref="G62:H62"/>
    <mergeCell ref="B52:B53"/>
    <mergeCell ref="C52:F53"/>
    <mergeCell ref="G52:H53"/>
    <mergeCell ref="I52:I53"/>
    <mergeCell ref="J52:J53"/>
    <mergeCell ref="N47:N48"/>
    <mergeCell ref="O47:R48"/>
    <mergeCell ref="S47:V48"/>
    <mergeCell ref="B48:F48"/>
    <mergeCell ref="B51:I51"/>
    <mergeCell ref="N43:N44"/>
    <mergeCell ref="O43:R44"/>
    <mergeCell ref="S43:V44"/>
    <mergeCell ref="N45:N46"/>
    <mergeCell ref="O45:R46"/>
    <mergeCell ref="S45:V46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35:N36"/>
    <mergeCell ref="O35:R36"/>
    <mergeCell ref="S35:V36"/>
    <mergeCell ref="N33:N34"/>
    <mergeCell ref="O33:R34"/>
    <mergeCell ref="M25:M26"/>
    <mergeCell ref="N25:V26"/>
    <mergeCell ref="N27:N28"/>
    <mergeCell ref="O27:R28"/>
    <mergeCell ref="S27:V28"/>
    <mergeCell ref="N29:N30"/>
    <mergeCell ref="O29:R30"/>
    <mergeCell ref="S29:V30"/>
    <mergeCell ref="N31:N32"/>
    <mergeCell ref="O31:R32"/>
    <mergeCell ref="S31:V32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N15:N16"/>
    <mergeCell ref="O15:R16"/>
    <mergeCell ref="S15:V16"/>
    <mergeCell ref="M8:V8"/>
    <mergeCell ref="M9:V9"/>
    <mergeCell ref="U12:V12"/>
    <mergeCell ref="M13:M14"/>
    <mergeCell ref="N13:V14"/>
  </mergeCells>
  <pageMargins left="0.78740157480314965" right="0.19685039370078741" top="0.59055118110236227" bottom="0.59055118110236227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PENILAIAN A3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 (2)</vt:lpstr>
      <vt:lpstr>PENGUKURAN!Print_Area</vt:lpstr>
      <vt:lpstr>'PERILAKU KERJA'!Print_Area</vt:lpstr>
      <vt:lpstr>'FORM SKP'!Print_Titles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BENDAHARA</cp:lastModifiedBy>
  <cp:lastPrinted>2020-01-10T04:12:19Z</cp:lastPrinted>
  <dcterms:created xsi:type="dcterms:W3CDTF">2010-10-07T03:41:24Z</dcterms:created>
  <dcterms:modified xsi:type="dcterms:W3CDTF">2020-01-10T04:17:07Z</dcterms:modified>
</cp:coreProperties>
</file>